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315" windowHeight="10485"/>
  </bookViews>
  <sheets>
    <sheet name="cuadro comparativo" sheetId="1" r:id="rId1"/>
  </sheets>
  <externalReferences>
    <externalReference r:id="rId2"/>
  </externalReferences>
  <definedNames>
    <definedName name="_xlnm.Print_Area" localSheetId="0">'cuadro comparativo'!$A$1:$L$276</definedName>
    <definedName name="_xlnm.Print_Titles" localSheetId="0">'cuadro comparativo'!$1:$10</definedName>
  </definedNames>
  <calcPr calcId="145621" concurrentCalc="0"/>
</workbook>
</file>

<file path=xl/calcChain.xml><?xml version="1.0" encoding="utf-8"?>
<calcChain xmlns="http://schemas.openxmlformats.org/spreadsheetml/2006/main">
  <c r="K250" i="1" l="1"/>
  <c r="K253" i="1"/>
  <c r="L253" i="1"/>
  <c r="K252" i="1"/>
  <c r="F252" i="1"/>
  <c r="J252" i="1"/>
  <c r="L252" i="1"/>
  <c r="K251" i="1"/>
  <c r="F251" i="1"/>
  <c r="J251" i="1"/>
  <c r="L251" i="1"/>
  <c r="F250" i="1"/>
  <c r="J250" i="1"/>
  <c r="L250" i="1"/>
  <c r="K249" i="1"/>
  <c r="F249" i="1"/>
  <c r="J249" i="1"/>
  <c r="L249" i="1"/>
  <c r="F248" i="1"/>
  <c r="J248" i="1"/>
  <c r="L248" i="1"/>
  <c r="K247" i="1"/>
  <c r="F247" i="1"/>
  <c r="J247" i="1"/>
  <c r="L247" i="1"/>
  <c r="K246" i="1"/>
  <c r="F246" i="1"/>
  <c r="J246" i="1"/>
  <c r="L246" i="1"/>
  <c r="F245" i="1"/>
  <c r="J245" i="1"/>
  <c r="L245" i="1"/>
  <c r="L244" i="1"/>
  <c r="K242" i="1"/>
  <c r="F242" i="1"/>
  <c r="J242" i="1"/>
  <c r="L242" i="1"/>
  <c r="K241" i="1"/>
  <c r="F241" i="1"/>
  <c r="J241" i="1"/>
  <c r="L241" i="1"/>
  <c r="L240" i="1"/>
  <c r="L239" i="1"/>
  <c r="K238" i="1"/>
  <c r="F238" i="1"/>
  <c r="J238" i="1"/>
  <c r="L238" i="1"/>
  <c r="K237" i="1"/>
  <c r="F237" i="1"/>
  <c r="J237" i="1"/>
  <c r="L237" i="1"/>
  <c r="L236" i="1"/>
  <c r="L235" i="1"/>
  <c r="K234" i="1"/>
  <c r="F234" i="1"/>
  <c r="J234" i="1"/>
  <c r="L234" i="1"/>
  <c r="L233" i="1"/>
  <c r="L232" i="1"/>
  <c r="K227" i="1"/>
  <c r="K231" i="1"/>
  <c r="F231" i="1"/>
  <c r="J231" i="1"/>
  <c r="L231" i="1"/>
  <c r="K230" i="1"/>
  <c r="F230" i="1"/>
  <c r="J230" i="1"/>
  <c r="L230" i="1"/>
  <c r="L229" i="1"/>
  <c r="L228" i="1"/>
  <c r="F227" i="1"/>
  <c r="J227" i="1"/>
  <c r="L227" i="1"/>
  <c r="K226" i="1"/>
  <c r="F226" i="1"/>
  <c r="J226" i="1"/>
  <c r="L226" i="1"/>
  <c r="K225" i="1"/>
  <c r="F225" i="1"/>
  <c r="J225" i="1"/>
  <c r="L225" i="1"/>
  <c r="K224" i="1"/>
  <c r="F224" i="1"/>
  <c r="J224" i="1"/>
  <c r="L224" i="1"/>
  <c r="K223" i="1"/>
  <c r="F223" i="1"/>
  <c r="J223" i="1"/>
  <c r="L223" i="1"/>
  <c r="L222" i="1"/>
  <c r="L221" i="1"/>
  <c r="K220" i="1"/>
  <c r="F220" i="1"/>
  <c r="J220" i="1"/>
  <c r="L220" i="1"/>
  <c r="K219" i="1"/>
  <c r="F219" i="1"/>
  <c r="J219" i="1"/>
  <c r="L219" i="1"/>
  <c r="K218" i="1"/>
  <c r="F218" i="1"/>
  <c r="J218" i="1"/>
  <c r="L218" i="1"/>
  <c r="K217" i="1"/>
  <c r="F217" i="1"/>
  <c r="J217" i="1"/>
  <c r="L217" i="1"/>
  <c r="K216" i="1"/>
  <c r="F216" i="1"/>
  <c r="J216" i="1"/>
  <c r="L216" i="1"/>
  <c r="L215" i="1"/>
  <c r="L214" i="1"/>
  <c r="L213" i="1"/>
  <c r="L212" i="1"/>
  <c r="J212" i="1"/>
  <c r="K211" i="1"/>
  <c r="J211" i="1"/>
  <c r="L211" i="1"/>
  <c r="K210" i="1"/>
  <c r="J210" i="1"/>
  <c r="L210" i="1"/>
  <c r="K209" i="1"/>
  <c r="F209" i="1"/>
  <c r="J209" i="1"/>
  <c r="L209" i="1"/>
  <c r="J208" i="1"/>
  <c r="L208" i="1"/>
  <c r="J207" i="1"/>
  <c r="L207" i="1"/>
  <c r="J206" i="1"/>
  <c r="L206" i="1"/>
  <c r="K205" i="1"/>
  <c r="F205" i="1"/>
  <c r="J205" i="1"/>
  <c r="L205" i="1"/>
  <c r="K204" i="1"/>
  <c r="F204" i="1"/>
  <c r="J204" i="1"/>
  <c r="L204" i="1"/>
  <c r="K203" i="1"/>
  <c r="J203" i="1"/>
  <c r="L203" i="1"/>
  <c r="J202" i="1"/>
  <c r="L202" i="1"/>
  <c r="J201" i="1"/>
  <c r="L201" i="1"/>
  <c r="J200" i="1"/>
  <c r="L200" i="1"/>
  <c r="L199" i="1"/>
  <c r="L198" i="1"/>
  <c r="K197" i="1"/>
  <c r="F197" i="1"/>
  <c r="J197" i="1"/>
  <c r="L197" i="1"/>
  <c r="K196" i="1"/>
  <c r="F196" i="1"/>
  <c r="J196" i="1"/>
  <c r="L196" i="1"/>
  <c r="L195" i="1"/>
  <c r="F195" i="1"/>
  <c r="L194" i="1"/>
  <c r="F194" i="1"/>
  <c r="K193" i="1"/>
  <c r="F193" i="1"/>
  <c r="J193" i="1"/>
  <c r="L193" i="1"/>
  <c r="L192" i="1"/>
  <c r="L191" i="1"/>
  <c r="F190" i="1"/>
  <c r="J190" i="1"/>
  <c r="L190" i="1"/>
  <c r="K189" i="1"/>
  <c r="F189" i="1"/>
  <c r="J189" i="1"/>
  <c r="L189" i="1"/>
  <c r="K188" i="1"/>
  <c r="F188" i="1"/>
  <c r="J188" i="1"/>
  <c r="L188" i="1"/>
  <c r="K187" i="1"/>
  <c r="F187" i="1"/>
  <c r="J187" i="1"/>
  <c r="L187" i="1"/>
  <c r="K186" i="1"/>
  <c r="F186" i="1"/>
  <c r="J186" i="1"/>
  <c r="L186" i="1"/>
  <c r="L185" i="1"/>
  <c r="L184" i="1"/>
  <c r="K183" i="1"/>
  <c r="F183" i="1"/>
  <c r="J183" i="1"/>
  <c r="L183" i="1"/>
  <c r="L182" i="1"/>
  <c r="L181" i="1"/>
  <c r="F180" i="1"/>
  <c r="J180" i="1"/>
  <c r="L180" i="1"/>
  <c r="K179" i="1"/>
  <c r="F179" i="1"/>
  <c r="J179" i="1"/>
  <c r="L179" i="1"/>
  <c r="K178" i="1"/>
  <c r="F178" i="1"/>
  <c r="J178" i="1"/>
  <c r="L178" i="1"/>
  <c r="K177" i="1"/>
  <c r="F177" i="1"/>
  <c r="J177" i="1"/>
  <c r="L177" i="1"/>
  <c r="F176" i="1"/>
  <c r="J176" i="1"/>
  <c r="L176" i="1"/>
  <c r="L175" i="1"/>
  <c r="L174" i="1"/>
  <c r="F173" i="1"/>
  <c r="J173" i="1"/>
  <c r="L173" i="1"/>
  <c r="K172" i="1"/>
  <c r="F172" i="1"/>
  <c r="J172" i="1"/>
  <c r="L172" i="1"/>
  <c r="K171" i="1"/>
  <c r="F171" i="1"/>
  <c r="J171" i="1"/>
  <c r="L171" i="1"/>
  <c r="K170" i="1"/>
  <c r="F170" i="1"/>
  <c r="J170" i="1"/>
  <c r="L170" i="1"/>
  <c r="F169" i="1"/>
  <c r="J169" i="1"/>
  <c r="L169" i="1"/>
  <c r="L168" i="1"/>
  <c r="L166" i="1"/>
  <c r="J166" i="1"/>
  <c r="F165" i="1"/>
  <c r="J165" i="1"/>
  <c r="L165" i="1"/>
  <c r="F164" i="1"/>
  <c r="J164" i="1"/>
  <c r="L164" i="1"/>
  <c r="F163" i="1"/>
  <c r="J163" i="1"/>
  <c r="L163" i="1"/>
  <c r="K162" i="1"/>
  <c r="F162" i="1"/>
  <c r="J162" i="1"/>
  <c r="L162" i="1"/>
  <c r="K161" i="1"/>
  <c r="F161" i="1"/>
  <c r="J161" i="1"/>
  <c r="L161" i="1"/>
  <c r="F160" i="1"/>
  <c r="J160" i="1"/>
  <c r="L160" i="1"/>
  <c r="K159" i="1"/>
  <c r="F159" i="1"/>
  <c r="J159" i="1"/>
  <c r="L159" i="1"/>
  <c r="K158" i="1"/>
  <c r="F158" i="1"/>
  <c r="J158" i="1"/>
  <c r="L158" i="1"/>
  <c r="K157" i="1"/>
  <c r="F157" i="1"/>
  <c r="J157" i="1"/>
  <c r="L157" i="1"/>
  <c r="K156" i="1"/>
  <c r="F156" i="1"/>
  <c r="J156" i="1"/>
  <c r="L156" i="1"/>
  <c r="F155" i="1"/>
  <c r="J155" i="1"/>
  <c r="L155" i="1"/>
  <c r="L154" i="1"/>
  <c r="L153" i="1"/>
  <c r="F152" i="1"/>
  <c r="J152" i="1"/>
  <c r="L152" i="1"/>
  <c r="K151" i="1"/>
  <c r="F151" i="1"/>
  <c r="J151" i="1"/>
  <c r="L151" i="1"/>
  <c r="F150" i="1"/>
  <c r="J150" i="1"/>
  <c r="L150" i="1"/>
  <c r="K149" i="1"/>
  <c r="F149" i="1"/>
  <c r="J149" i="1"/>
  <c r="L149" i="1"/>
  <c r="K148" i="1"/>
  <c r="F148" i="1"/>
  <c r="J148" i="1"/>
  <c r="L148" i="1"/>
  <c r="K147" i="1"/>
  <c r="F147" i="1"/>
  <c r="J147" i="1"/>
  <c r="L147" i="1"/>
  <c r="K146" i="1"/>
  <c r="F146" i="1"/>
  <c r="J146" i="1"/>
  <c r="L146" i="1"/>
  <c r="K145" i="1"/>
  <c r="F145" i="1"/>
  <c r="J145" i="1"/>
  <c r="L145" i="1"/>
  <c r="L144" i="1"/>
  <c r="L143" i="1"/>
  <c r="L142" i="1"/>
  <c r="K141" i="1"/>
  <c r="F141" i="1"/>
  <c r="J141" i="1"/>
  <c r="L141" i="1"/>
  <c r="K140" i="1"/>
  <c r="F140" i="1"/>
  <c r="J140" i="1"/>
  <c r="L140" i="1"/>
  <c r="L139" i="1"/>
  <c r="L138" i="1"/>
  <c r="K137" i="1"/>
  <c r="F137" i="1"/>
  <c r="J137" i="1"/>
  <c r="L137" i="1"/>
  <c r="F136" i="1"/>
  <c r="J136" i="1"/>
  <c r="L136" i="1"/>
  <c r="K135" i="1"/>
  <c r="F135" i="1"/>
  <c r="J135" i="1"/>
  <c r="L135" i="1"/>
  <c r="K134" i="1"/>
  <c r="F134" i="1"/>
  <c r="J134" i="1"/>
  <c r="L134" i="1"/>
  <c r="L133" i="1"/>
  <c r="L132" i="1"/>
  <c r="K131" i="1"/>
  <c r="F131" i="1"/>
  <c r="J131" i="1"/>
  <c r="L131" i="1"/>
  <c r="F130" i="1"/>
  <c r="J130" i="1"/>
  <c r="L130" i="1"/>
  <c r="L129" i="1"/>
  <c r="L128" i="1"/>
  <c r="F127" i="1"/>
  <c r="J127" i="1"/>
  <c r="L127" i="1"/>
  <c r="F126" i="1"/>
  <c r="J126" i="1"/>
  <c r="L126" i="1"/>
  <c r="F125" i="1"/>
  <c r="J125" i="1"/>
  <c r="L125" i="1"/>
  <c r="F124" i="1"/>
  <c r="J124" i="1"/>
  <c r="L124" i="1"/>
  <c r="F123" i="1"/>
  <c r="J123" i="1"/>
  <c r="L123" i="1"/>
  <c r="F122" i="1"/>
  <c r="J122" i="1"/>
  <c r="L122" i="1"/>
  <c r="F121" i="1"/>
  <c r="J121" i="1"/>
  <c r="L121" i="1"/>
  <c r="F120" i="1"/>
  <c r="J120" i="1"/>
  <c r="L120" i="1"/>
  <c r="K119" i="1"/>
  <c r="F119" i="1"/>
  <c r="J119" i="1"/>
  <c r="L119" i="1"/>
  <c r="F118" i="1"/>
  <c r="J118" i="1"/>
  <c r="L118" i="1"/>
  <c r="F117" i="1"/>
  <c r="J117" i="1"/>
  <c r="L117" i="1"/>
  <c r="F116" i="1"/>
  <c r="J116" i="1"/>
  <c r="L116" i="1"/>
  <c r="F115" i="1"/>
  <c r="J115" i="1"/>
  <c r="L115" i="1"/>
  <c r="L114" i="1"/>
  <c r="L113" i="1"/>
  <c r="F112" i="1"/>
  <c r="J112" i="1"/>
  <c r="L112" i="1"/>
  <c r="F111" i="1"/>
  <c r="J111" i="1"/>
  <c r="L111" i="1"/>
  <c r="F110" i="1"/>
  <c r="J110" i="1"/>
  <c r="L110" i="1"/>
  <c r="F109" i="1"/>
  <c r="J109" i="1"/>
  <c r="L109" i="1"/>
  <c r="F108" i="1"/>
  <c r="J108" i="1"/>
  <c r="L108" i="1"/>
  <c r="F107" i="1"/>
  <c r="J107" i="1"/>
  <c r="L107" i="1"/>
  <c r="K106" i="1"/>
  <c r="F106" i="1"/>
  <c r="J106" i="1"/>
  <c r="L106" i="1"/>
  <c r="K105" i="1"/>
  <c r="F105" i="1"/>
  <c r="J105" i="1"/>
  <c r="L105" i="1"/>
  <c r="K104" i="1"/>
  <c r="F104" i="1"/>
  <c r="J104" i="1"/>
  <c r="L104" i="1"/>
  <c r="F103" i="1"/>
  <c r="J103" i="1"/>
  <c r="L103" i="1"/>
  <c r="L102" i="1"/>
  <c r="L101" i="1"/>
  <c r="K100" i="1"/>
  <c r="F100" i="1"/>
  <c r="J100" i="1"/>
  <c r="L100" i="1"/>
  <c r="F99" i="1"/>
  <c r="J99" i="1"/>
  <c r="L99" i="1"/>
  <c r="F98" i="1"/>
  <c r="J98" i="1"/>
  <c r="L98" i="1"/>
  <c r="F97" i="1"/>
  <c r="J97" i="1"/>
  <c r="L97" i="1"/>
  <c r="F96" i="1"/>
  <c r="J96" i="1"/>
  <c r="L96" i="1"/>
  <c r="F95" i="1"/>
  <c r="J95" i="1"/>
  <c r="L95" i="1"/>
  <c r="K94" i="1"/>
  <c r="F94" i="1"/>
  <c r="J94" i="1"/>
  <c r="L94" i="1"/>
  <c r="F93" i="1"/>
  <c r="J93" i="1"/>
  <c r="L93" i="1"/>
  <c r="F92" i="1"/>
  <c r="J92" i="1"/>
  <c r="L92" i="1"/>
  <c r="K91" i="1"/>
  <c r="F91" i="1"/>
  <c r="J91" i="1"/>
  <c r="L91" i="1"/>
  <c r="F90" i="1"/>
  <c r="J90" i="1"/>
  <c r="L90" i="1"/>
  <c r="K89" i="1"/>
  <c r="F89" i="1"/>
  <c r="J89" i="1"/>
  <c r="L89" i="1"/>
  <c r="F88" i="1"/>
  <c r="J88" i="1"/>
  <c r="L88" i="1"/>
  <c r="K87" i="1"/>
  <c r="F87" i="1"/>
  <c r="J87" i="1"/>
  <c r="L87" i="1"/>
  <c r="K86" i="1"/>
  <c r="F86" i="1"/>
  <c r="J86" i="1"/>
  <c r="L86" i="1"/>
  <c r="K85" i="1"/>
  <c r="F85" i="1"/>
  <c r="J85" i="1"/>
  <c r="L85" i="1"/>
  <c r="K84" i="1"/>
  <c r="F84" i="1"/>
  <c r="J84" i="1"/>
  <c r="L84" i="1"/>
  <c r="F83" i="1"/>
  <c r="J83" i="1"/>
  <c r="L83" i="1"/>
  <c r="L81" i="1"/>
  <c r="L80" i="1"/>
  <c r="K79" i="1"/>
  <c r="F79" i="1"/>
  <c r="J79" i="1"/>
  <c r="L79" i="1"/>
  <c r="F78" i="1"/>
  <c r="J78" i="1"/>
  <c r="L78" i="1"/>
  <c r="K77" i="1"/>
  <c r="F77" i="1"/>
  <c r="J77" i="1"/>
  <c r="L77" i="1"/>
  <c r="K76" i="1"/>
  <c r="F76" i="1"/>
  <c r="J76" i="1"/>
  <c r="L76" i="1"/>
  <c r="L75" i="1"/>
  <c r="L74" i="1"/>
  <c r="F73" i="1"/>
  <c r="J73" i="1"/>
  <c r="L73" i="1"/>
  <c r="K72" i="1"/>
  <c r="F72" i="1"/>
  <c r="J72" i="1"/>
  <c r="L72" i="1"/>
  <c r="K71" i="1"/>
  <c r="F71" i="1"/>
  <c r="J71" i="1"/>
  <c r="L71" i="1"/>
  <c r="K70" i="1"/>
  <c r="F70" i="1"/>
  <c r="J70" i="1"/>
  <c r="L70" i="1"/>
  <c r="K69" i="1"/>
  <c r="F69" i="1"/>
  <c r="J69" i="1"/>
  <c r="L69" i="1"/>
  <c r="F15" i="1"/>
  <c r="F13" i="1"/>
  <c r="J13" i="1"/>
  <c r="L13" i="1"/>
  <c r="F12" i="1"/>
  <c r="J12" i="1"/>
  <c r="L12" i="1"/>
</calcChain>
</file>

<file path=xl/sharedStrings.xml><?xml version="1.0" encoding="utf-8"?>
<sst xmlns="http://schemas.openxmlformats.org/spreadsheetml/2006/main" count="522" uniqueCount="283">
  <si>
    <t>CONSEJO DE LA JUDICATURA FEDERAL</t>
  </si>
  <si>
    <t>SECRETARIA EJECUTIVA DE ADMINISTRACION</t>
  </si>
  <si>
    <t>DIRECCION GENERAL DE INMUEBLES Y MANTENIMIENTO</t>
  </si>
  <si>
    <t>DIRECCION DE PRESUPUESTOS Y CONCURSOS</t>
  </si>
  <si>
    <t>SUBDIRECCION DE PRESUPUESTOS</t>
  </si>
  <si>
    <t>CUADRO COMPARATIVO</t>
  </si>
  <si>
    <t>PROYECTO INTEGRAL PARA LA CONSTRUCCIÓN DEL ANEXO AL EDIFICIO SEDE PARA LA INSTALACIÓN DE UN CENTRO DE JUSTICIA PENAL FEDERAL EN GUANAJUATO, GUANAJUATO.</t>
  </si>
  <si>
    <t>CODIGO</t>
  </si>
  <si>
    <t>DESCRIPCIÓN</t>
  </si>
  <si>
    <t>UNIDAD</t>
  </si>
  <si>
    <t>EDIFICIO</t>
  </si>
  <si>
    <t>FILTRO DE ACCESO</t>
  </si>
  <si>
    <t>ESTACIONAMIENTO N 0.00</t>
  </si>
  <si>
    <t>SÓTANO</t>
  </si>
  <si>
    <t>TOTAL</t>
  </si>
  <si>
    <t>COSTO POR m2 A COSTO DIRECTO</t>
  </si>
  <si>
    <t>IMPORTE A COSTO DIRECTO</t>
  </si>
  <si>
    <t>A</t>
  </si>
  <si>
    <t>ESTUDIOS Y TRÁMITES PRELIMINARES</t>
  </si>
  <si>
    <t>Actividad</t>
  </si>
  <si>
    <t>COMENTARIOS</t>
  </si>
  <si>
    <t>Estudio de Mecánica de Suelos</t>
  </si>
  <si>
    <t>Subactividad</t>
  </si>
  <si>
    <t>El predio tiene una superficie aproximada de 4,765 m2.</t>
  </si>
  <si>
    <t>Levantamiento Topografico</t>
  </si>
  <si>
    <t>B</t>
  </si>
  <si>
    <t>PROYECTO EJECUTIVO</t>
  </si>
  <si>
    <t>Croquis o gráficos a escala mínima 1:100</t>
  </si>
  <si>
    <t>Memoria Justificativa de las soluciones del tipo general</t>
  </si>
  <si>
    <t xml:space="preserve"> </t>
  </si>
  <si>
    <t xml:space="preserve">Planos de plantas, fachadas y cortes (para licencia), Incluye: Tramites y gestiones para licencias </t>
  </si>
  <si>
    <t>Proyecto Preliminar</t>
  </si>
  <si>
    <t>Conceptualizacion arquitectonica</t>
  </si>
  <si>
    <t>Levantamiento arquitectónico</t>
  </si>
  <si>
    <t>Levantamiento de electrico</t>
  </si>
  <si>
    <t>Levantamiento de obra exterior</t>
  </si>
  <si>
    <t>Arquitectónicos (Proyecto)</t>
  </si>
  <si>
    <t>Cortes por Fachas</t>
  </si>
  <si>
    <t>Acabados</t>
  </si>
  <si>
    <t>Albañilería</t>
  </si>
  <si>
    <t>Localización de elementos</t>
  </si>
  <si>
    <t>Alzado Interiores</t>
  </si>
  <si>
    <t>Detalles específicos</t>
  </si>
  <si>
    <t>Muebles sobre diseño</t>
  </si>
  <si>
    <t>Detalles sanitarios</t>
  </si>
  <si>
    <t>Despiece de pisos</t>
  </si>
  <si>
    <t>Despiece de plafon</t>
  </si>
  <si>
    <t>Cancelería, herrería</t>
  </si>
  <si>
    <t>Obra exterior, jardinería, etc.</t>
  </si>
  <si>
    <t>Protección Civil</t>
  </si>
  <si>
    <t>Cruce de instalaciones</t>
  </si>
  <si>
    <t>Proyecto estructural, incluye: planos y memorias de calculo</t>
  </si>
  <si>
    <t>Se estima una superficie de construcción (área cubierta) de 8,500 m2 aproximadamente.</t>
  </si>
  <si>
    <t>Hidraulica agua potable y agua tratada, incluye: planos y memorias de calculo</t>
  </si>
  <si>
    <t>Hidraulica agua potable y agua tratada Obra Exterior, incluye: planos y memorias de calculo</t>
  </si>
  <si>
    <t>Sanitaria aguas pluviales y aguas negras, incluye: planos y memorias de calculo</t>
  </si>
  <si>
    <t>Sanitaria aguas pluviales y aguas negras Obra Exterior, incluye: planos y memorias de calculo</t>
  </si>
  <si>
    <t>Contra incendio, incluye: planos y memorias de calculo</t>
  </si>
  <si>
    <t>Contra incendio Obra Exterior, incluye: planos y memorias de calculo</t>
  </si>
  <si>
    <t>Ingenierias especiales, INCLUYE PLANOS Y MEMORIAS DE CALCULO</t>
  </si>
  <si>
    <t>Ingenierias especiales Obra Exterior, INCLUYE PLANOS Y MEMORIAS DE CALCULO</t>
  </si>
  <si>
    <t>Eléctrica, incluye: planos y memorias de calculo</t>
  </si>
  <si>
    <t>Aire acondicionado, incluye: planos y memorias de calculo</t>
  </si>
  <si>
    <t>Voz y datos, incluye: planos y memorias de calculo</t>
  </si>
  <si>
    <t>Circuito cerrado de televisión, incluye: planos y memorias de calculo</t>
  </si>
  <si>
    <t>Detección de Humos, incluye: planos y memorias de calculo</t>
  </si>
  <si>
    <t>Control de Acceso, incluye: planos y memorias de calculo</t>
  </si>
  <si>
    <t>Supervisión y Monitoreo, incluye: planos y memorias de calculo</t>
  </si>
  <si>
    <t>Rondines, incluye: planos y memorias de calculo</t>
  </si>
  <si>
    <t>Especificaciones generales</t>
  </si>
  <si>
    <t>Especificaciones y particulares</t>
  </si>
  <si>
    <t>Especificaciones calidad de los materiales</t>
  </si>
  <si>
    <t>Dictamen de los Estudios (según proyecto)</t>
  </si>
  <si>
    <t>Volumetría Arquitectónica</t>
  </si>
  <si>
    <t>Paquete de Láminas de presentacion</t>
  </si>
  <si>
    <t>Ingenierias especiales</t>
  </si>
  <si>
    <t xml:space="preserve">CONSTRUCCION EDIFICIO NUEVO </t>
  </si>
  <si>
    <t>C</t>
  </si>
  <si>
    <t>PRELIMINARES</t>
  </si>
  <si>
    <t>Trazo y Nivelacion</t>
  </si>
  <si>
    <t>El predio tiene una superficie aproximada de 4,765 m2 y se estima una superficie de construcción (área cubierta) de 8,500 m2 aproximadamente.</t>
  </si>
  <si>
    <t>Despalme de terreno</t>
  </si>
  <si>
    <t>Excavaciones de material tipo II</t>
  </si>
  <si>
    <t>Se planea construir un sótano pero se desconocen los niveles del terreno, conviene considerar una excavación en caja (adicional a la de cimentación) de 12,500 m3</t>
  </si>
  <si>
    <t>Acarreos fuera de obra</t>
  </si>
  <si>
    <t>Ver comentario anterior</t>
  </si>
  <si>
    <t>Rellenos</t>
  </si>
  <si>
    <t>Conviene considerar un relleno para taludes fuera de muros de contención de 1,500 m3</t>
  </si>
  <si>
    <t>D</t>
  </si>
  <si>
    <t>ESTRUCTURA</t>
  </si>
  <si>
    <t>CIMENTACIÓN</t>
  </si>
  <si>
    <t xml:space="preserve">Se estima que se construirá una cimentación superficial; 1,400 m2 para 5 niveles y 1,800 para 1 nivel; en total 3,200 m2. También conviene considerar 235 ml de muros concreto para contención de tierras con una altura de 3.50 m y 0.30 de espesor. </t>
  </si>
  <si>
    <t>Columnas y trabes</t>
  </si>
  <si>
    <t>Se estima que la estructuración será a base de acero estructural; conviene considerar 750 toneladas.</t>
  </si>
  <si>
    <t>Rampas de concreto</t>
  </si>
  <si>
    <t>Se estima una superficie para rampa de concreto de 180 m2 aproximadamente.</t>
  </si>
  <si>
    <t>Losas de entrepiso</t>
  </si>
  <si>
    <t>Se estima una superficie de construcción (área cubierta con losacero) de 8,500 m2 aproximadamente.</t>
  </si>
  <si>
    <t>E</t>
  </si>
  <si>
    <t>ALBAÑILERÍA</t>
  </si>
  <si>
    <t>Muros de concreto</t>
  </si>
  <si>
    <t>Muros de block</t>
  </si>
  <si>
    <t>Cadenas</t>
  </si>
  <si>
    <t>Castillos</t>
  </si>
  <si>
    <t>Aplanados de mortero en losas y muros exteriores e interiores</t>
  </si>
  <si>
    <t>Muros de tablaroca</t>
  </si>
  <si>
    <t>Muros de durock</t>
  </si>
  <si>
    <t xml:space="preserve">Firmes de concreto </t>
  </si>
  <si>
    <t>Escaleras</t>
  </si>
  <si>
    <t>Rellenos y pretiles de azotea</t>
  </si>
  <si>
    <t>Muros de cempanel</t>
  </si>
  <si>
    <t>Muros de panel de yeso con relleno acustico</t>
  </si>
  <si>
    <t>Bases de concreto para equipos de aire acondicionado</t>
  </si>
  <si>
    <t>Mesetas de concreto</t>
  </si>
  <si>
    <t>Pasos en cimentacion</t>
  </si>
  <si>
    <t>Pretil de azotea</t>
  </si>
  <si>
    <t>Entortado de azotea</t>
  </si>
  <si>
    <t>Muros de panel acustik</t>
  </si>
  <si>
    <t>F</t>
  </si>
  <si>
    <t>ACABADOS</t>
  </si>
  <si>
    <t>Mesetas de marmol</t>
  </si>
  <si>
    <t>Acabados en pisos</t>
  </si>
  <si>
    <t>Acabados en muros</t>
  </si>
  <si>
    <t>Acabados en Plafones</t>
  </si>
  <si>
    <t>Chaflan triangular</t>
  </si>
  <si>
    <t>Persianas en ventanas</t>
  </si>
  <si>
    <t>Impermeabilizacion en azotea</t>
  </si>
  <si>
    <t>Mamparas de Sanilock</t>
  </si>
  <si>
    <t>Cajillos</t>
  </si>
  <si>
    <t>Fachada de cempanel</t>
  </si>
  <si>
    <t>G</t>
  </si>
  <si>
    <t>HERRERÍA Y CARPINTERÍA</t>
  </si>
  <si>
    <t xml:space="preserve">Puertas de madera con tope acabado cromo satinado </t>
  </si>
  <si>
    <t>Closets</t>
  </si>
  <si>
    <t>Lambrines</t>
  </si>
  <si>
    <t>Mueble de recepción</t>
  </si>
  <si>
    <t>Puertas de herreria</t>
  </si>
  <si>
    <t>Escalera de herrería</t>
  </si>
  <si>
    <t>Puertas y ventanas de herreria incluye aplicación de pintura y lo inherente a esta</t>
  </si>
  <si>
    <t>Ventanas tipo louver</t>
  </si>
  <si>
    <t xml:space="preserve">Rejas de proteccion en estacionamiento </t>
  </si>
  <si>
    <t>Puertas metalicas de exclusas</t>
  </si>
  <si>
    <t>Barandales de herreria</t>
  </si>
  <si>
    <t>Templete de madera</t>
  </si>
  <si>
    <t>Barandilla de sala de juicios orales</t>
  </si>
  <si>
    <t>H</t>
  </si>
  <si>
    <t>CANCELERÍA</t>
  </si>
  <si>
    <t>Canceleria interior</t>
  </si>
  <si>
    <t xml:space="preserve">Canceleria en fachadas </t>
  </si>
  <si>
    <t>I</t>
  </si>
  <si>
    <t>INSTALACIÓN HIDRÁULICA Y SANITARIA</t>
  </si>
  <si>
    <t>AGUA POTABLE, Ramales principal y secundario</t>
  </si>
  <si>
    <t>AGUA TRATADA, Ramales principal y secundario</t>
  </si>
  <si>
    <t>Bajadas de aguas pluviales, RAMALES PRINCIPAL Y SECUNDARIOS</t>
  </si>
  <si>
    <t>Bajadas de aguas NEGRAS, RAMALES PRINCIPAL Y SECUNDARIOS</t>
  </si>
  <si>
    <t>K</t>
  </si>
  <si>
    <t>MUEBLES DE BAÑO</t>
  </si>
  <si>
    <t>Inodoros de fluxometro, locutorios y de caja</t>
  </si>
  <si>
    <t>Tarjas de Cafe, tarjas de Consultorio, tarjas de lactancia, tarjas de aseo</t>
  </si>
  <si>
    <t>L</t>
  </si>
  <si>
    <t>INSTALACIÓN ELÉCTRICA</t>
  </si>
  <si>
    <t>L01</t>
  </si>
  <si>
    <t>MEDIA TENSIÓN</t>
  </si>
  <si>
    <t>Subactividad Primaria</t>
  </si>
  <si>
    <t>12.1.1</t>
  </si>
  <si>
    <t>Vestimiento de poste y transición de media a baja tensión</t>
  </si>
  <si>
    <t>12.1.2</t>
  </si>
  <si>
    <t>Cableado XLP</t>
  </si>
  <si>
    <t>12.1.3</t>
  </si>
  <si>
    <t>Canalizaciones</t>
  </si>
  <si>
    <t>12.1.4</t>
  </si>
  <si>
    <t>Tableros</t>
  </si>
  <si>
    <t>12.1.5</t>
  </si>
  <si>
    <t>Interruptores</t>
  </si>
  <si>
    <t>12.1.6</t>
  </si>
  <si>
    <t xml:space="preserve">Tierra física general, tierra física delta, tierra física subestación </t>
  </si>
  <si>
    <t>12.1.7</t>
  </si>
  <si>
    <t>Equipos (seccionador, subestación, transformador, planta de emergencia</t>
  </si>
  <si>
    <t>12.1.8</t>
  </si>
  <si>
    <t>Banco de ductos y egistros electricos en media tensión</t>
  </si>
  <si>
    <t>L02</t>
  </si>
  <si>
    <t>BAJA TENSIÓN</t>
  </si>
  <si>
    <t>12.2.1</t>
  </si>
  <si>
    <t>Cableado</t>
  </si>
  <si>
    <t>12.2.2</t>
  </si>
  <si>
    <t>12.2.3</t>
  </si>
  <si>
    <t>Tableros QD LOGIO, I´LINE Y DISTRIBUCIÓN</t>
  </si>
  <si>
    <t>12.2.4</t>
  </si>
  <si>
    <t>Interruptores generales y derivados</t>
  </si>
  <si>
    <t>12.2.5</t>
  </si>
  <si>
    <t>Contactos normales, computo y regulados</t>
  </si>
  <si>
    <t>12.2.6</t>
  </si>
  <si>
    <t>Sensores y apagadores</t>
  </si>
  <si>
    <t>12.2.7</t>
  </si>
  <si>
    <t>Luminarias interiores tipo LED  y exteriores tipo poste con celda solar tipo LED</t>
  </si>
  <si>
    <t>12.2.9</t>
  </si>
  <si>
    <t>Conexión a subestacion nueva y existente</t>
  </si>
  <si>
    <t>12.2.12</t>
  </si>
  <si>
    <t>ELEVADOR DE PASAJEROS 4 PARADAS</t>
  </si>
  <si>
    <t>12.2.13</t>
  </si>
  <si>
    <t>12.2.14</t>
  </si>
  <si>
    <t>EQUIPOS UPS</t>
  </si>
  <si>
    <t>12.2.15</t>
  </si>
  <si>
    <t>ELEVADOR DE AUTOMOVILES MCA.TECNORAMPA MODELO HEAVY DUTY</t>
  </si>
  <si>
    <t>M</t>
  </si>
  <si>
    <t>AIRE ACONDICIONADO</t>
  </si>
  <si>
    <t>Equipos, bases y soportes.</t>
  </si>
  <si>
    <t>Ductos, soportes y aislamientos.</t>
  </si>
  <si>
    <t>Tuberías, soportes y aislamientos.</t>
  </si>
  <si>
    <t>Rejillas y Difusores.</t>
  </si>
  <si>
    <t>Especiales.</t>
  </si>
  <si>
    <t>N</t>
  </si>
  <si>
    <t>INSTALACIÓN DE VOZ Y DATOS</t>
  </si>
  <si>
    <t>Cableado interior</t>
  </si>
  <si>
    <t>Cableado exterior</t>
  </si>
  <si>
    <t>Equipos, dispositivos y accesorios</t>
  </si>
  <si>
    <t>Obra civil necesaria (trincheras, encofrados, registros, perforaciones y preparaciones)</t>
  </si>
  <si>
    <t>O</t>
  </si>
  <si>
    <t>EQUIPOS ESPECIALES</t>
  </si>
  <si>
    <t>Parrrayos</t>
  </si>
  <si>
    <t>P</t>
  </si>
  <si>
    <t>SISTEMA CONTRAINCENDIOS Y RED DE HIDRANTES</t>
  </si>
  <si>
    <t>Bombas y tableros</t>
  </si>
  <si>
    <t>AGUA SISTEMA CONTRA INCENDIO, Ramal principal y secundario</t>
  </si>
  <si>
    <t>Hidrantes</t>
  </si>
  <si>
    <t>Extintores</t>
  </si>
  <si>
    <t>Diseño e instalacion de sistema de supresion a base de Gas Inerte para SITE</t>
  </si>
  <si>
    <t>Q</t>
  </si>
  <si>
    <t>DETECCIÓN DE HUMO</t>
  </si>
  <si>
    <t>2 casetas</t>
  </si>
  <si>
    <t>R</t>
  </si>
  <si>
    <t>OBRAS EXTERIORES</t>
  </si>
  <si>
    <t>Caseta de vigilancia</t>
  </si>
  <si>
    <t>1 cisterna con cuarto de bombas</t>
  </si>
  <si>
    <t>Logotipos</t>
  </si>
  <si>
    <t>Rampa de acceso</t>
  </si>
  <si>
    <t>Plaza de acceso y rampa de acceso</t>
  </si>
  <si>
    <t>Cisterna, toma domiciliaria y ramal de alimentación a cisterna</t>
  </si>
  <si>
    <t>Descarga demasia agua tratada a colector municipal</t>
  </si>
  <si>
    <t>Se estima que construirán 260 ml de barda a base de block hueco 20x20x40 y 45 ml de reja institucional para la fachada.</t>
  </si>
  <si>
    <t>Topes de estacionamiento</t>
  </si>
  <si>
    <t>Se estiman 1,200 m  de áreas exteriores con pavimentos (plazas, banquetas, circulaciones y estacionamientos exteriores).</t>
  </si>
  <si>
    <t>Letreros de señalización</t>
  </si>
  <si>
    <t xml:space="preserve">Áreas verdes </t>
  </si>
  <si>
    <t>Barda prefabricada de 3.5m</t>
  </si>
  <si>
    <t>Conviene considerar la construcción de una asta bandera de 12 m de altura</t>
  </si>
  <si>
    <t>Estacionamiento de concreto</t>
  </si>
  <si>
    <t>Banquetas y Guarniciones</t>
  </si>
  <si>
    <t>Asta bandera</t>
  </si>
  <si>
    <t>S</t>
  </si>
  <si>
    <t>SISTEMA DE CONTROL DE ACCESO</t>
  </si>
  <si>
    <t>T</t>
  </si>
  <si>
    <t>SISTEMA DE CIRCUITO CERRADO DE TELEVISIÓN</t>
  </si>
  <si>
    <t>U</t>
  </si>
  <si>
    <t>SISTEMA DE VIGILANCIA POR RONDAS (RONDINES)</t>
  </si>
  <si>
    <t>Obra civil necesaria (perforaciones y preparaciones)</t>
  </si>
  <si>
    <t>V</t>
  </si>
  <si>
    <t>LIMPIEZA</t>
  </si>
  <si>
    <t>Limpieza final</t>
  </si>
  <si>
    <t>X</t>
  </si>
  <si>
    <t>PREPARACIONES EN SALAS DE ORALIDAD PARA SISTEMA DE AUDIO Y VIDEO</t>
  </si>
  <si>
    <t>Y</t>
  </si>
  <si>
    <t>SISTEMA DE SUPERVISIÓN Y MONITOREO</t>
  </si>
  <si>
    <t>automatización, cctv y control de acceso</t>
  </si>
  <si>
    <t>Z</t>
  </si>
  <si>
    <t>Suavizador de agua</t>
  </si>
  <si>
    <t>AGUA POTABLE Ramales principal y secundarios</t>
  </si>
  <si>
    <t>AGUA TRATADA Ramales principal y secundarios</t>
  </si>
  <si>
    <t>Cisterna, Equipos Hidroneumáticos, Bombas y tableros, Red AGUA POTABLE</t>
  </si>
  <si>
    <t>AGUA TRATADA PARA RIEGO Ramales principal y secundarios</t>
  </si>
  <si>
    <t>Bombas y tableros, Red DE AGUA TRATADA PARA RIEGO</t>
  </si>
  <si>
    <t>Carcamos, Bombas y tableros, Red AGUA NEGRA</t>
  </si>
  <si>
    <t>PLANTA DE TRATAMIENTO DE AGUAS RESIDUALES</t>
  </si>
  <si>
    <t>Bombas y tableros, Red ALIMENTACION AGUA TRATADA Y DEMASIAS</t>
  </si>
  <si>
    <t>Partida</t>
  </si>
  <si>
    <t>Cisterna, Bombas, tableros y accesorios NFPA</t>
  </si>
  <si>
    <t>Subpartida</t>
  </si>
  <si>
    <t>AGUA SISTEMA CONTRA INCENDIO Ramales principal y secundario</t>
  </si>
  <si>
    <t>Red de hidrantes y Tomas siamesas</t>
  </si>
  <si>
    <t>SUBTOTAL DEL PRESUPUESTO:</t>
  </si>
  <si>
    <t>IVA:</t>
  </si>
  <si>
    <t>TOTAL DEL PRESUPUESTO:</t>
  </si>
  <si>
    <t>PLATAFORMA DISCAPACITADOS 3 PARADAS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</si>
</sst>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$]#,##0.0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b/>
      <sz val="10"/>
      <name val="Arial"/>
      <family val="2"/>
    </font>
    <font>
      <sz val="10"/>
      <color indexed="64"/>
      <name val="Arial"/>
      <family val="2"/>
    </font>
    <font>
      <b/>
      <sz val="8"/>
      <color indexed="6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color indexed="6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2" fontId="1" fillId="0" borderId="1" xfId="1" applyNumberFormat="1" applyFill="1" applyBorder="1" applyAlignment="1">
      <alignment horizontal="left" vertical="top"/>
    </xf>
    <xf numFmtId="0" fontId="0" fillId="0" borderId="2" xfId="0" applyFill="1" applyBorder="1"/>
    <xf numFmtId="2" fontId="1" fillId="0" borderId="3" xfId="1" applyNumberFormat="1" applyFill="1" applyBorder="1" applyAlignment="1">
      <alignment horizontal="left" vertical="top"/>
    </xf>
    <xf numFmtId="0" fontId="0" fillId="0" borderId="0" xfId="0" applyFill="1"/>
    <xf numFmtId="2" fontId="3" fillId="0" borderId="3" xfId="1" applyNumberFormat="1" applyFont="1" applyFill="1" applyBorder="1" applyAlignment="1">
      <alignment horizontal="left" vertical="top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left" vertical="top"/>
    </xf>
    <xf numFmtId="2" fontId="6" fillId="0" borderId="3" xfId="0" applyNumberFormat="1" applyFont="1" applyFill="1" applyBorder="1" applyAlignment="1">
      <alignment horizontal="left" vertical="top"/>
    </xf>
    <xf numFmtId="164" fontId="6" fillId="2" borderId="5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 wrapText="1"/>
    </xf>
    <xf numFmtId="2" fontId="6" fillId="0" borderId="7" xfId="2" applyNumberFormat="1" applyFont="1" applyFill="1" applyBorder="1" applyAlignment="1">
      <alignment horizontal="left" vertical="center"/>
    </xf>
    <xf numFmtId="165" fontId="6" fillId="3" borderId="8" xfId="3" applyNumberFormat="1" applyFont="1" applyFill="1" applyBorder="1" applyAlignment="1">
      <alignment horizontal="left" vertical="center"/>
    </xf>
    <xf numFmtId="164" fontId="6" fillId="3" borderId="8" xfId="2" applyNumberFormat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vertical="center"/>
    </xf>
    <xf numFmtId="0" fontId="1" fillId="0" borderId="0" xfId="1" applyFill="1"/>
    <xf numFmtId="164" fontId="7" fillId="0" borderId="9" xfId="2" applyNumberFormat="1" applyFont="1" applyFill="1" applyBorder="1" applyAlignment="1">
      <alignment horizontal="left" vertical="center"/>
    </xf>
    <xf numFmtId="165" fontId="7" fillId="0" borderId="10" xfId="3" applyNumberFormat="1" applyFont="1" applyFill="1" applyBorder="1" applyAlignment="1">
      <alignment horizontal="left" vertical="center"/>
    </xf>
    <xf numFmtId="164" fontId="7" fillId="0" borderId="10" xfId="2" applyNumberFormat="1" applyFont="1" applyFill="1" applyBorder="1" applyAlignment="1">
      <alignment horizontal="center" vertical="center"/>
    </xf>
    <xf numFmtId="4" fontId="1" fillId="0" borderId="10" xfId="1" applyNumberFormat="1" applyFill="1" applyBorder="1" applyAlignment="1">
      <alignment horizontal="center" vertical="center"/>
    </xf>
    <xf numFmtId="166" fontId="1" fillId="0" borderId="10" xfId="1" applyNumberFormat="1" applyFill="1" applyBorder="1" applyAlignment="1">
      <alignment horizontal="center" vertical="center"/>
    </xf>
    <xf numFmtId="2" fontId="7" fillId="0" borderId="9" xfId="2" applyNumberFormat="1" applyFont="1" applyFill="1" applyBorder="1" applyAlignment="1">
      <alignment horizontal="left" vertical="center"/>
    </xf>
    <xf numFmtId="0" fontId="1" fillId="0" borderId="10" xfId="1" applyFill="1" applyBorder="1" applyAlignment="1">
      <alignment vertical="center"/>
    </xf>
    <xf numFmtId="0" fontId="1" fillId="0" borderId="10" xfId="1" applyFill="1" applyBorder="1" applyAlignment="1">
      <alignment horizontal="center" vertical="center"/>
    </xf>
    <xf numFmtId="2" fontId="6" fillId="0" borderId="9" xfId="2" applyNumberFormat="1" applyFont="1" applyFill="1" applyBorder="1" applyAlignment="1">
      <alignment horizontal="left" vertical="center"/>
    </xf>
    <xf numFmtId="165" fontId="6" fillId="3" borderId="10" xfId="3" applyNumberFormat="1" applyFont="1" applyFill="1" applyBorder="1" applyAlignment="1">
      <alignment horizontal="left" vertical="center"/>
    </xf>
    <xf numFmtId="164" fontId="6" fillId="3" borderId="10" xfId="2" applyNumberFormat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vertical="center"/>
    </xf>
    <xf numFmtId="4" fontId="3" fillId="3" borderId="10" xfId="1" applyNumberFormat="1" applyFont="1" applyFill="1" applyBorder="1" applyAlignment="1">
      <alignment horizontal="center" vertical="center"/>
    </xf>
    <xf numFmtId="165" fontId="7" fillId="0" borderId="10" xfId="3" applyNumberFormat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/>
    </xf>
    <xf numFmtId="0" fontId="1" fillId="3" borderId="10" xfId="1" applyFill="1" applyBorder="1" applyAlignment="1">
      <alignment vertical="center"/>
    </xf>
    <xf numFmtId="166" fontId="1" fillId="3" borderId="10" xfId="1" applyNumberFormat="1" applyFill="1" applyBorder="1" applyAlignment="1">
      <alignment horizontal="center" vertical="center"/>
    </xf>
    <xf numFmtId="164" fontId="7" fillId="0" borderId="10" xfId="2" applyNumberFormat="1" applyFont="1" applyFill="1" applyBorder="1" applyAlignment="1">
      <alignment horizontal="left" vertical="center"/>
    </xf>
    <xf numFmtId="165" fontId="7" fillId="4" borderId="10" xfId="3" applyNumberFormat="1" applyFont="1" applyFill="1" applyBorder="1" applyAlignment="1">
      <alignment horizontal="left" vertical="center"/>
    </xf>
    <xf numFmtId="165" fontId="6" fillId="0" borderId="10" xfId="3" applyNumberFormat="1" applyFont="1" applyFill="1" applyBorder="1" applyAlignment="1">
      <alignment horizontal="left" vertical="center"/>
    </xf>
    <xf numFmtId="164" fontId="6" fillId="0" borderId="10" xfId="2" applyNumberFormat="1" applyFont="1" applyFill="1" applyBorder="1" applyAlignment="1">
      <alignment horizontal="center" vertical="center"/>
    </xf>
    <xf numFmtId="0" fontId="7" fillId="0" borderId="10" xfId="3" applyNumberFormat="1" applyFont="1" applyFill="1" applyBorder="1" applyAlignment="1">
      <alignment horizontal="left" vertical="center" wrapText="1"/>
    </xf>
    <xf numFmtId="164" fontId="6" fillId="0" borderId="9" xfId="2" applyNumberFormat="1" applyFont="1" applyFill="1" applyBorder="1" applyAlignment="1">
      <alignment horizontal="left" vertical="center"/>
    </xf>
    <xf numFmtId="0" fontId="1" fillId="4" borderId="10" xfId="1" applyFill="1" applyBorder="1" applyAlignment="1">
      <alignment vertical="center"/>
    </xf>
    <xf numFmtId="0" fontId="1" fillId="5" borderId="0" xfId="1" applyFill="1"/>
    <xf numFmtId="0" fontId="1" fillId="5" borderId="10" xfId="1" applyFill="1" applyBorder="1" applyAlignment="1">
      <alignment vertical="center"/>
    </xf>
    <xf numFmtId="164" fontId="7" fillId="4" borderId="9" xfId="2" applyNumberFormat="1" applyFont="1" applyFill="1" applyBorder="1" applyAlignment="1">
      <alignment horizontal="left" vertical="center"/>
    </xf>
    <xf numFmtId="0" fontId="1" fillId="4" borderId="10" xfId="1" applyFill="1" applyBorder="1" applyAlignment="1">
      <alignment vertical="center" wrapText="1"/>
    </xf>
    <xf numFmtId="0" fontId="1" fillId="6" borderId="0" xfId="1" applyFill="1"/>
    <xf numFmtId="0" fontId="1" fillId="6" borderId="10" xfId="1" applyFill="1" applyBorder="1" applyAlignment="1">
      <alignment vertical="center"/>
    </xf>
    <xf numFmtId="0" fontId="6" fillId="3" borderId="10" xfId="3" applyNumberFormat="1" applyFont="1" applyFill="1" applyBorder="1" applyAlignment="1">
      <alignment horizontal="left" vertical="center" wrapText="1"/>
    </xf>
    <xf numFmtId="165" fontId="6" fillId="3" borderId="10" xfId="3" applyNumberFormat="1" applyFont="1" applyFill="1" applyBorder="1" applyAlignment="1">
      <alignment horizontal="left" vertical="center" wrapText="1"/>
    </xf>
    <xf numFmtId="0" fontId="1" fillId="3" borderId="10" xfId="1" applyFont="1" applyFill="1" applyBorder="1" applyAlignment="1">
      <alignment vertical="center"/>
    </xf>
    <xf numFmtId="166" fontId="1" fillId="3" borderId="10" xfId="1" applyNumberFormat="1" applyFont="1" applyFill="1" applyBorder="1" applyAlignment="1">
      <alignment horizontal="center" vertical="center"/>
    </xf>
    <xf numFmtId="2" fontId="7" fillId="3" borderId="9" xfId="2" applyNumberFormat="1" applyFont="1" applyFill="1" applyBorder="1" applyAlignment="1">
      <alignment horizontal="left" vertical="center"/>
    </xf>
    <xf numFmtId="164" fontId="7" fillId="3" borderId="9" xfId="2" applyNumberFormat="1" applyFont="1" applyFill="1" applyBorder="1" applyAlignment="1">
      <alignment horizontal="left" vertical="center"/>
    </xf>
    <xf numFmtId="165" fontId="7" fillId="3" borderId="10" xfId="3" applyNumberFormat="1" applyFont="1" applyFill="1" applyBorder="1" applyAlignment="1">
      <alignment horizontal="left" vertical="center"/>
    </xf>
    <xf numFmtId="164" fontId="7" fillId="3" borderId="10" xfId="2" applyNumberFormat="1" applyFont="1" applyFill="1" applyBorder="1" applyAlignment="1">
      <alignment horizontal="center" vertical="center"/>
    </xf>
    <xf numFmtId="2" fontId="1" fillId="0" borderId="9" xfId="1" applyNumberFormat="1" applyFill="1" applyBorder="1" applyAlignment="1">
      <alignment horizontal="left" vertical="center"/>
    </xf>
    <xf numFmtId="0" fontId="6" fillId="0" borderId="10" xfId="2" applyFont="1" applyFill="1" applyBorder="1" applyAlignment="1">
      <alignment horizontal="right" vertical="center"/>
    </xf>
    <xf numFmtId="2" fontId="1" fillId="0" borderId="11" xfId="1" applyNumberFormat="1" applyFill="1" applyBorder="1" applyAlignment="1">
      <alignment horizontal="left" vertical="center"/>
    </xf>
    <xf numFmtId="0" fontId="6" fillId="0" borderId="12" xfId="2" applyFont="1" applyFill="1" applyBorder="1" applyAlignment="1">
      <alignment horizontal="right" vertical="center"/>
    </xf>
    <xf numFmtId="0" fontId="1" fillId="0" borderId="12" xfId="1" applyFill="1" applyBorder="1" applyAlignment="1">
      <alignment vertical="center"/>
    </xf>
    <xf numFmtId="2" fontId="1" fillId="0" borderId="0" xfId="1" applyNumberFormat="1" applyFill="1" applyAlignment="1">
      <alignment horizontal="left" vertical="top"/>
    </xf>
    <xf numFmtId="0" fontId="1" fillId="0" borderId="0" xfId="1" applyFill="1" applyAlignment="1"/>
    <xf numFmtId="164" fontId="7" fillId="0" borderId="10" xfId="2" applyNumberFormat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" fillId="4" borderId="10" xfId="1" applyFill="1" applyBorder="1" applyAlignment="1">
      <alignment horizontal="center" vertical="center" wrapText="1"/>
    </xf>
    <xf numFmtId="165" fontId="7" fillId="0" borderId="10" xfId="3" applyNumberFormat="1" applyFont="1" applyFill="1" applyBorder="1" applyAlignment="1">
      <alignment horizontal="center" vertical="center" wrapText="1"/>
    </xf>
    <xf numFmtId="164" fontId="6" fillId="3" borderId="8" xfId="2" applyNumberFormat="1" applyFont="1" applyFill="1" applyBorder="1" applyAlignment="1">
      <alignment horizontal="center" vertical="center"/>
    </xf>
    <xf numFmtId="165" fontId="8" fillId="0" borderId="9" xfId="3" applyNumberFormat="1" applyFont="1" applyFill="1" applyBorder="1" applyAlignment="1">
      <alignment horizontal="center" vertical="center"/>
    </xf>
    <xf numFmtId="165" fontId="8" fillId="0" borderId="10" xfId="3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30">
    <cellStyle name="Millares 2" xfId="2"/>
    <cellStyle name="Millares 2 10" xfId="4"/>
    <cellStyle name="Millares 2 11" xfId="5"/>
    <cellStyle name="Millares 2 12" xfId="6"/>
    <cellStyle name="Millares 2 13" xfId="7"/>
    <cellStyle name="Millares 2 14" xfId="8"/>
    <cellStyle name="Millares 2 16" xfId="9"/>
    <cellStyle name="Millares 2 17" xfId="10"/>
    <cellStyle name="Millares 2 18" xfId="11"/>
    <cellStyle name="Millares 2 19" xfId="12"/>
    <cellStyle name="Millares 2 2" xfId="13"/>
    <cellStyle name="Millares 2 20" xfId="14"/>
    <cellStyle name="Millares 2 21" xfId="15"/>
    <cellStyle name="Millares 2 22" xfId="16"/>
    <cellStyle name="Millares 2 23" xfId="17"/>
    <cellStyle name="Millares 2 24" xfId="18"/>
    <cellStyle name="Millares 2 25" xfId="19"/>
    <cellStyle name="Millares 2 26" xfId="20"/>
    <cellStyle name="Millares 2 27" xfId="21"/>
    <cellStyle name="Millares 2 28" xfId="22"/>
    <cellStyle name="Millares 2 29" xfId="23"/>
    <cellStyle name="Millares 2 3" xfId="3"/>
    <cellStyle name="Millares 2 4" xfId="24"/>
    <cellStyle name="Millares 2 5" xfId="25"/>
    <cellStyle name="Millares 2 6" xfId="26"/>
    <cellStyle name="Millares 2 7" xfId="27"/>
    <cellStyle name="Millares 2 8" xfId="28"/>
    <cellStyle name="Millares 2 9" xfId="29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181535</xdr:colOff>
      <xdr:row>0</xdr:row>
      <xdr:rowOff>85724</xdr:rowOff>
    </xdr:from>
    <xdr:to>
      <xdr:col>1</xdr:col>
      <xdr:colOff>590550</xdr:colOff>
      <xdr:row>6</xdr:row>
      <xdr:rowOff>123825</xdr:rowOff>
    </xdr:to>
    <xdr:pic>
      <xdr:nvPicPr>
        <xdr:cNvPr id="2" name="1 Imagen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535" y="85724"/>
          <a:ext cx="1018615" cy="1009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0</xdr:row>
      <xdr:rowOff>69900</xdr:rowOff>
    </xdr:from>
    <xdr:to>
      <xdr:col>2</xdr:col>
      <xdr:colOff>828675</xdr:colOff>
      <xdr:row>4</xdr:row>
      <xdr:rowOff>19049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69900"/>
          <a:ext cx="704850" cy="596849"/>
        </a:xfrm>
        <a:prstGeom prst="rect">
          <a:avLst/>
        </a:prstGeom>
      </xdr:spPr>
    </xdr:pic>
    <xdr:clientData/>
  </xdr:twoCellAnchor>
  <xdr:twoCellAnchor>
    <xdr:from>
      <xdr:col>6</xdr:col>
      <xdr:colOff>895350</xdr:colOff>
      <xdr:row>266</xdr:row>
      <xdr:rowOff>19052</xdr:rowOff>
    </xdr:from>
    <xdr:to>
      <xdr:col>9</xdr:col>
      <xdr:colOff>352425</xdr:colOff>
      <xdr:row>275</xdr:row>
      <xdr:rowOff>2486</xdr:rowOff>
    </xdr:to>
    <xdr:sp macro="" textlink="">
      <xdr:nvSpPr>
        <xdr:cNvPr id="5" name="4 CuadroTexto"/>
        <xdr:cNvSpPr txBox="1"/>
      </xdr:nvSpPr>
      <xdr:spPr>
        <a:xfrm>
          <a:off x="5991225" y="42900602"/>
          <a:ext cx="0" cy="1440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900">
              <a:latin typeface="Arial" pitchFamily="34" charset="0"/>
              <a:cs typeface="Arial" pitchFamily="34" charset="0"/>
            </a:rPr>
            <a:t>Revisó </a:t>
          </a: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r>
            <a:rPr lang="es-MX" sz="900">
              <a:latin typeface="Arial" pitchFamily="34" charset="0"/>
              <a:cs typeface="Arial" pitchFamily="34" charset="0"/>
            </a:rPr>
            <a:t>Lic. Jose Alejandro Mc</a:t>
          </a:r>
          <a:r>
            <a:rPr lang="es-MX" sz="900" baseline="0">
              <a:latin typeface="Arial" pitchFamily="34" charset="0"/>
              <a:cs typeface="Arial" pitchFamily="34" charset="0"/>
            </a:rPr>
            <a:t> Naught Salguero</a:t>
          </a:r>
          <a:endParaRPr lang="es-MX" sz="900">
            <a:latin typeface="Arial" pitchFamily="34" charset="0"/>
            <a:cs typeface="Arial" pitchFamily="34" charset="0"/>
          </a:endParaRPr>
        </a:p>
        <a:p>
          <a:pPr algn="ctr"/>
          <a:r>
            <a:rPr lang="es-MX" sz="900">
              <a:latin typeface="Arial" pitchFamily="34" charset="0"/>
              <a:cs typeface="Arial" pitchFamily="34" charset="0"/>
            </a:rPr>
            <a:t>Director de Presupuestos y Concursos</a:t>
          </a:r>
        </a:p>
        <a:p>
          <a:pPr algn="ctr"/>
          <a:endParaRPr lang="es-MX" sz="9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don/AppData/Local/Microsoft/Windows/Temporary%20Internet%20Files/Content.Outlook/XPSPLC53/Volumes/FRIFER/2015/CJF/Escritorio/calculo%20costo%20parametr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O"/>
      <sheetName val="b + est"/>
      <sheetName val="a + b + est"/>
      <sheetName val="a + b + est - n 00"/>
      <sheetName val="NEODATA ON"/>
      <sheetName val="Hoja1"/>
      <sheetName val="a + b + est - n 00 (2)"/>
    </sheetNames>
    <sheetDataSet>
      <sheetData sheetId="0">
        <row r="300">
          <cell r="BG300">
            <v>38.582630550986842</v>
          </cell>
        </row>
        <row r="377">
          <cell r="BG377">
            <v>131.22614976958525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autoPageBreaks="0" fitToPage="1"/>
  </sheetPr>
  <dimension ref="A1:L262"/>
  <sheetViews>
    <sheetView showGridLines="0" showZeros="0" tabSelected="1" view="pageBreakPreview" topLeftCell="A220" zoomScale="85" zoomScaleNormal="150" zoomScaleSheetLayoutView="85" zoomScalePageLayoutView="150" workbookViewId="0">
      <selection activeCell="P169" sqref="P169"/>
    </sheetView>
  </sheetViews>
  <sheetFormatPr baseColWidth="10" defaultRowHeight="12.75" x14ac:dyDescent="0.2"/>
  <cols>
    <col min="1" max="1" width="9.140625" style="62" customWidth="1"/>
    <col min="2" max="2" width="65.28515625" style="17" customWidth="1"/>
    <col min="3" max="3" width="15.42578125" style="63" customWidth="1"/>
    <col min="4" max="4" width="16.140625" style="17" hidden="1" customWidth="1"/>
    <col min="5" max="5" width="16.85546875" style="17" hidden="1" customWidth="1"/>
    <col min="6" max="6" width="10.140625" style="17" hidden="1" customWidth="1"/>
    <col min="7" max="7" width="15.85546875" style="17" hidden="1" customWidth="1"/>
    <col min="8" max="8" width="16" style="17" hidden="1" customWidth="1"/>
    <col min="9" max="9" width="12.140625" style="17" hidden="1" customWidth="1"/>
    <col min="10" max="10" width="11.42578125" style="17" hidden="1" customWidth="1"/>
    <col min="11" max="11" width="13.28515625" style="17" hidden="1" customWidth="1"/>
    <col min="12" max="12" width="15" style="17" hidden="1" customWidth="1"/>
    <col min="13" max="229" width="11.42578125" style="17"/>
    <col min="230" max="230" width="12" style="17" customWidth="1"/>
    <col min="231" max="231" width="39.140625" style="17" customWidth="1"/>
    <col min="232" max="232" width="6.7109375" style="17" customWidth="1"/>
    <col min="233" max="233" width="12.85546875" style="17" customWidth="1"/>
    <col min="234" max="234" width="12.28515625" style="17" customWidth="1"/>
    <col min="235" max="235" width="11.140625" style="17" customWidth="1"/>
    <col min="236" max="236" width="7.42578125" style="17" customWidth="1"/>
    <col min="237" max="237" width="9" style="17" customWidth="1"/>
    <col min="238" max="485" width="11.42578125" style="17"/>
    <col min="486" max="486" width="12" style="17" customWidth="1"/>
    <col min="487" max="487" width="39.140625" style="17" customWidth="1"/>
    <col min="488" max="488" width="6.7109375" style="17" customWidth="1"/>
    <col min="489" max="489" width="12.85546875" style="17" customWidth="1"/>
    <col min="490" max="490" width="12.28515625" style="17" customWidth="1"/>
    <col min="491" max="491" width="11.140625" style="17" customWidth="1"/>
    <col min="492" max="492" width="7.42578125" style="17" customWidth="1"/>
    <col min="493" max="493" width="9" style="17" customWidth="1"/>
    <col min="494" max="741" width="11.42578125" style="17"/>
    <col min="742" max="742" width="12" style="17" customWidth="1"/>
    <col min="743" max="743" width="39.140625" style="17" customWidth="1"/>
    <col min="744" max="744" width="6.7109375" style="17" customWidth="1"/>
    <col min="745" max="745" width="12.85546875" style="17" customWidth="1"/>
    <col min="746" max="746" width="12.28515625" style="17" customWidth="1"/>
    <col min="747" max="747" width="11.140625" style="17" customWidth="1"/>
    <col min="748" max="748" width="7.42578125" style="17" customWidth="1"/>
    <col min="749" max="749" width="9" style="17" customWidth="1"/>
    <col min="750" max="997" width="11.42578125" style="17"/>
    <col min="998" max="998" width="12" style="17" customWidth="1"/>
    <col min="999" max="999" width="39.140625" style="17" customWidth="1"/>
    <col min="1000" max="1000" width="6.7109375" style="17" customWidth="1"/>
    <col min="1001" max="1001" width="12.85546875" style="17" customWidth="1"/>
    <col min="1002" max="1002" width="12.28515625" style="17" customWidth="1"/>
    <col min="1003" max="1003" width="11.140625" style="17" customWidth="1"/>
    <col min="1004" max="1004" width="7.42578125" style="17" customWidth="1"/>
    <col min="1005" max="1005" width="9" style="17" customWidth="1"/>
    <col min="1006" max="1253" width="11.42578125" style="17"/>
    <col min="1254" max="1254" width="12" style="17" customWidth="1"/>
    <col min="1255" max="1255" width="39.140625" style="17" customWidth="1"/>
    <col min="1256" max="1256" width="6.7109375" style="17" customWidth="1"/>
    <col min="1257" max="1257" width="12.85546875" style="17" customWidth="1"/>
    <col min="1258" max="1258" width="12.28515625" style="17" customWidth="1"/>
    <col min="1259" max="1259" width="11.140625" style="17" customWidth="1"/>
    <col min="1260" max="1260" width="7.42578125" style="17" customWidth="1"/>
    <col min="1261" max="1261" width="9" style="17" customWidth="1"/>
    <col min="1262" max="1509" width="11.42578125" style="17"/>
    <col min="1510" max="1510" width="12" style="17" customWidth="1"/>
    <col min="1511" max="1511" width="39.140625" style="17" customWidth="1"/>
    <col min="1512" max="1512" width="6.7109375" style="17" customWidth="1"/>
    <col min="1513" max="1513" width="12.85546875" style="17" customWidth="1"/>
    <col min="1514" max="1514" width="12.28515625" style="17" customWidth="1"/>
    <col min="1515" max="1515" width="11.140625" style="17" customWidth="1"/>
    <col min="1516" max="1516" width="7.42578125" style="17" customWidth="1"/>
    <col min="1517" max="1517" width="9" style="17" customWidth="1"/>
    <col min="1518" max="1765" width="11.42578125" style="17"/>
    <col min="1766" max="1766" width="12" style="17" customWidth="1"/>
    <col min="1767" max="1767" width="39.140625" style="17" customWidth="1"/>
    <col min="1768" max="1768" width="6.7109375" style="17" customWidth="1"/>
    <col min="1769" max="1769" width="12.85546875" style="17" customWidth="1"/>
    <col min="1770" max="1770" width="12.28515625" style="17" customWidth="1"/>
    <col min="1771" max="1771" width="11.140625" style="17" customWidth="1"/>
    <col min="1772" max="1772" width="7.42578125" style="17" customWidth="1"/>
    <col min="1773" max="1773" width="9" style="17" customWidth="1"/>
    <col min="1774" max="2021" width="11.42578125" style="17"/>
    <col min="2022" max="2022" width="12" style="17" customWidth="1"/>
    <col min="2023" max="2023" width="39.140625" style="17" customWidth="1"/>
    <col min="2024" max="2024" width="6.7109375" style="17" customWidth="1"/>
    <col min="2025" max="2025" width="12.85546875" style="17" customWidth="1"/>
    <col min="2026" max="2026" width="12.28515625" style="17" customWidth="1"/>
    <col min="2027" max="2027" width="11.140625" style="17" customWidth="1"/>
    <col min="2028" max="2028" width="7.42578125" style="17" customWidth="1"/>
    <col min="2029" max="2029" width="9" style="17" customWidth="1"/>
    <col min="2030" max="2277" width="11.42578125" style="17"/>
    <col min="2278" max="2278" width="12" style="17" customWidth="1"/>
    <col min="2279" max="2279" width="39.140625" style="17" customWidth="1"/>
    <col min="2280" max="2280" width="6.7109375" style="17" customWidth="1"/>
    <col min="2281" max="2281" width="12.85546875" style="17" customWidth="1"/>
    <col min="2282" max="2282" width="12.28515625" style="17" customWidth="1"/>
    <col min="2283" max="2283" width="11.140625" style="17" customWidth="1"/>
    <col min="2284" max="2284" width="7.42578125" style="17" customWidth="1"/>
    <col min="2285" max="2285" width="9" style="17" customWidth="1"/>
    <col min="2286" max="2533" width="11.42578125" style="17"/>
    <col min="2534" max="2534" width="12" style="17" customWidth="1"/>
    <col min="2535" max="2535" width="39.140625" style="17" customWidth="1"/>
    <col min="2536" max="2536" width="6.7109375" style="17" customWidth="1"/>
    <col min="2537" max="2537" width="12.85546875" style="17" customWidth="1"/>
    <col min="2538" max="2538" width="12.28515625" style="17" customWidth="1"/>
    <col min="2539" max="2539" width="11.140625" style="17" customWidth="1"/>
    <col min="2540" max="2540" width="7.42578125" style="17" customWidth="1"/>
    <col min="2541" max="2541" width="9" style="17" customWidth="1"/>
    <col min="2542" max="2789" width="11.42578125" style="17"/>
    <col min="2790" max="2790" width="12" style="17" customWidth="1"/>
    <col min="2791" max="2791" width="39.140625" style="17" customWidth="1"/>
    <col min="2792" max="2792" width="6.7109375" style="17" customWidth="1"/>
    <col min="2793" max="2793" width="12.85546875" style="17" customWidth="1"/>
    <col min="2794" max="2794" width="12.28515625" style="17" customWidth="1"/>
    <col min="2795" max="2795" width="11.140625" style="17" customWidth="1"/>
    <col min="2796" max="2796" width="7.42578125" style="17" customWidth="1"/>
    <col min="2797" max="2797" width="9" style="17" customWidth="1"/>
    <col min="2798" max="3045" width="11.42578125" style="17"/>
    <col min="3046" max="3046" width="12" style="17" customWidth="1"/>
    <col min="3047" max="3047" width="39.140625" style="17" customWidth="1"/>
    <col min="3048" max="3048" width="6.7109375" style="17" customWidth="1"/>
    <col min="3049" max="3049" width="12.85546875" style="17" customWidth="1"/>
    <col min="3050" max="3050" width="12.28515625" style="17" customWidth="1"/>
    <col min="3051" max="3051" width="11.140625" style="17" customWidth="1"/>
    <col min="3052" max="3052" width="7.42578125" style="17" customWidth="1"/>
    <col min="3053" max="3053" width="9" style="17" customWidth="1"/>
    <col min="3054" max="3301" width="11.42578125" style="17"/>
    <col min="3302" max="3302" width="12" style="17" customWidth="1"/>
    <col min="3303" max="3303" width="39.140625" style="17" customWidth="1"/>
    <col min="3304" max="3304" width="6.7109375" style="17" customWidth="1"/>
    <col min="3305" max="3305" width="12.85546875" style="17" customWidth="1"/>
    <col min="3306" max="3306" width="12.28515625" style="17" customWidth="1"/>
    <col min="3307" max="3307" width="11.140625" style="17" customWidth="1"/>
    <col min="3308" max="3308" width="7.42578125" style="17" customWidth="1"/>
    <col min="3309" max="3309" width="9" style="17" customWidth="1"/>
    <col min="3310" max="3557" width="11.42578125" style="17"/>
    <col min="3558" max="3558" width="12" style="17" customWidth="1"/>
    <col min="3559" max="3559" width="39.140625" style="17" customWidth="1"/>
    <col min="3560" max="3560" width="6.7109375" style="17" customWidth="1"/>
    <col min="3561" max="3561" width="12.85546875" style="17" customWidth="1"/>
    <col min="3562" max="3562" width="12.28515625" style="17" customWidth="1"/>
    <col min="3563" max="3563" width="11.140625" style="17" customWidth="1"/>
    <col min="3564" max="3564" width="7.42578125" style="17" customWidth="1"/>
    <col min="3565" max="3565" width="9" style="17" customWidth="1"/>
    <col min="3566" max="3813" width="11.42578125" style="17"/>
    <col min="3814" max="3814" width="12" style="17" customWidth="1"/>
    <col min="3815" max="3815" width="39.140625" style="17" customWidth="1"/>
    <col min="3816" max="3816" width="6.7109375" style="17" customWidth="1"/>
    <col min="3817" max="3817" width="12.85546875" style="17" customWidth="1"/>
    <col min="3818" max="3818" width="12.28515625" style="17" customWidth="1"/>
    <col min="3819" max="3819" width="11.140625" style="17" customWidth="1"/>
    <col min="3820" max="3820" width="7.42578125" style="17" customWidth="1"/>
    <col min="3821" max="3821" width="9" style="17" customWidth="1"/>
    <col min="3822" max="4069" width="11.42578125" style="17"/>
    <col min="4070" max="4070" width="12" style="17" customWidth="1"/>
    <col min="4071" max="4071" width="39.140625" style="17" customWidth="1"/>
    <col min="4072" max="4072" width="6.7109375" style="17" customWidth="1"/>
    <col min="4073" max="4073" width="12.85546875" style="17" customWidth="1"/>
    <col min="4074" max="4074" width="12.28515625" style="17" customWidth="1"/>
    <col min="4075" max="4075" width="11.140625" style="17" customWidth="1"/>
    <col min="4076" max="4076" width="7.42578125" style="17" customWidth="1"/>
    <col min="4077" max="4077" width="9" style="17" customWidth="1"/>
    <col min="4078" max="4325" width="11.42578125" style="17"/>
    <col min="4326" max="4326" width="12" style="17" customWidth="1"/>
    <col min="4327" max="4327" width="39.140625" style="17" customWidth="1"/>
    <col min="4328" max="4328" width="6.7109375" style="17" customWidth="1"/>
    <col min="4329" max="4329" width="12.85546875" style="17" customWidth="1"/>
    <col min="4330" max="4330" width="12.28515625" style="17" customWidth="1"/>
    <col min="4331" max="4331" width="11.140625" style="17" customWidth="1"/>
    <col min="4332" max="4332" width="7.42578125" style="17" customWidth="1"/>
    <col min="4333" max="4333" width="9" style="17" customWidth="1"/>
    <col min="4334" max="4581" width="11.42578125" style="17"/>
    <col min="4582" max="4582" width="12" style="17" customWidth="1"/>
    <col min="4583" max="4583" width="39.140625" style="17" customWidth="1"/>
    <col min="4584" max="4584" width="6.7109375" style="17" customWidth="1"/>
    <col min="4585" max="4585" width="12.85546875" style="17" customWidth="1"/>
    <col min="4586" max="4586" width="12.28515625" style="17" customWidth="1"/>
    <col min="4587" max="4587" width="11.140625" style="17" customWidth="1"/>
    <col min="4588" max="4588" width="7.42578125" style="17" customWidth="1"/>
    <col min="4589" max="4589" width="9" style="17" customWidth="1"/>
    <col min="4590" max="4837" width="11.42578125" style="17"/>
    <col min="4838" max="4838" width="12" style="17" customWidth="1"/>
    <col min="4839" max="4839" width="39.140625" style="17" customWidth="1"/>
    <col min="4840" max="4840" width="6.7109375" style="17" customWidth="1"/>
    <col min="4841" max="4841" width="12.85546875" style="17" customWidth="1"/>
    <col min="4842" max="4842" width="12.28515625" style="17" customWidth="1"/>
    <col min="4843" max="4843" width="11.140625" style="17" customWidth="1"/>
    <col min="4844" max="4844" width="7.42578125" style="17" customWidth="1"/>
    <col min="4845" max="4845" width="9" style="17" customWidth="1"/>
    <col min="4846" max="5093" width="11.42578125" style="17"/>
    <col min="5094" max="5094" width="12" style="17" customWidth="1"/>
    <col min="5095" max="5095" width="39.140625" style="17" customWidth="1"/>
    <col min="5096" max="5096" width="6.7109375" style="17" customWidth="1"/>
    <col min="5097" max="5097" width="12.85546875" style="17" customWidth="1"/>
    <col min="5098" max="5098" width="12.28515625" style="17" customWidth="1"/>
    <col min="5099" max="5099" width="11.140625" style="17" customWidth="1"/>
    <col min="5100" max="5100" width="7.42578125" style="17" customWidth="1"/>
    <col min="5101" max="5101" width="9" style="17" customWidth="1"/>
    <col min="5102" max="5349" width="11.42578125" style="17"/>
    <col min="5350" max="5350" width="12" style="17" customWidth="1"/>
    <col min="5351" max="5351" width="39.140625" style="17" customWidth="1"/>
    <col min="5352" max="5352" width="6.7109375" style="17" customWidth="1"/>
    <col min="5353" max="5353" width="12.85546875" style="17" customWidth="1"/>
    <col min="5354" max="5354" width="12.28515625" style="17" customWidth="1"/>
    <col min="5355" max="5355" width="11.140625" style="17" customWidth="1"/>
    <col min="5356" max="5356" width="7.42578125" style="17" customWidth="1"/>
    <col min="5357" max="5357" width="9" style="17" customWidth="1"/>
    <col min="5358" max="5605" width="11.42578125" style="17"/>
    <col min="5606" max="5606" width="12" style="17" customWidth="1"/>
    <col min="5607" max="5607" width="39.140625" style="17" customWidth="1"/>
    <col min="5608" max="5608" width="6.7109375" style="17" customWidth="1"/>
    <col min="5609" max="5609" width="12.85546875" style="17" customWidth="1"/>
    <col min="5610" max="5610" width="12.28515625" style="17" customWidth="1"/>
    <col min="5611" max="5611" width="11.140625" style="17" customWidth="1"/>
    <col min="5612" max="5612" width="7.42578125" style="17" customWidth="1"/>
    <col min="5613" max="5613" width="9" style="17" customWidth="1"/>
    <col min="5614" max="5861" width="11.42578125" style="17"/>
    <col min="5862" max="5862" width="12" style="17" customWidth="1"/>
    <col min="5863" max="5863" width="39.140625" style="17" customWidth="1"/>
    <col min="5864" max="5864" width="6.7109375" style="17" customWidth="1"/>
    <col min="5865" max="5865" width="12.85546875" style="17" customWidth="1"/>
    <col min="5866" max="5866" width="12.28515625" style="17" customWidth="1"/>
    <col min="5867" max="5867" width="11.140625" style="17" customWidth="1"/>
    <col min="5868" max="5868" width="7.42578125" style="17" customWidth="1"/>
    <col min="5869" max="5869" width="9" style="17" customWidth="1"/>
    <col min="5870" max="6117" width="11.42578125" style="17"/>
    <col min="6118" max="6118" width="12" style="17" customWidth="1"/>
    <col min="6119" max="6119" width="39.140625" style="17" customWidth="1"/>
    <col min="6120" max="6120" width="6.7109375" style="17" customWidth="1"/>
    <col min="6121" max="6121" width="12.85546875" style="17" customWidth="1"/>
    <col min="6122" max="6122" width="12.28515625" style="17" customWidth="1"/>
    <col min="6123" max="6123" width="11.140625" style="17" customWidth="1"/>
    <col min="6124" max="6124" width="7.42578125" style="17" customWidth="1"/>
    <col min="6125" max="6125" width="9" style="17" customWidth="1"/>
    <col min="6126" max="6373" width="11.42578125" style="17"/>
    <col min="6374" max="6374" width="12" style="17" customWidth="1"/>
    <col min="6375" max="6375" width="39.140625" style="17" customWidth="1"/>
    <col min="6376" max="6376" width="6.7109375" style="17" customWidth="1"/>
    <col min="6377" max="6377" width="12.85546875" style="17" customWidth="1"/>
    <col min="6378" max="6378" width="12.28515625" style="17" customWidth="1"/>
    <col min="6379" max="6379" width="11.140625" style="17" customWidth="1"/>
    <col min="6380" max="6380" width="7.42578125" style="17" customWidth="1"/>
    <col min="6381" max="6381" width="9" style="17" customWidth="1"/>
    <col min="6382" max="6629" width="11.42578125" style="17"/>
    <col min="6630" max="6630" width="12" style="17" customWidth="1"/>
    <col min="6631" max="6631" width="39.140625" style="17" customWidth="1"/>
    <col min="6632" max="6632" width="6.7109375" style="17" customWidth="1"/>
    <col min="6633" max="6633" width="12.85546875" style="17" customWidth="1"/>
    <col min="6634" max="6634" width="12.28515625" style="17" customWidth="1"/>
    <col min="6635" max="6635" width="11.140625" style="17" customWidth="1"/>
    <col min="6636" max="6636" width="7.42578125" style="17" customWidth="1"/>
    <col min="6637" max="6637" width="9" style="17" customWidth="1"/>
    <col min="6638" max="6885" width="11.42578125" style="17"/>
    <col min="6886" max="6886" width="12" style="17" customWidth="1"/>
    <col min="6887" max="6887" width="39.140625" style="17" customWidth="1"/>
    <col min="6888" max="6888" width="6.7109375" style="17" customWidth="1"/>
    <col min="6889" max="6889" width="12.85546875" style="17" customWidth="1"/>
    <col min="6890" max="6890" width="12.28515625" style="17" customWidth="1"/>
    <col min="6891" max="6891" width="11.140625" style="17" customWidth="1"/>
    <col min="6892" max="6892" width="7.42578125" style="17" customWidth="1"/>
    <col min="6893" max="6893" width="9" style="17" customWidth="1"/>
    <col min="6894" max="7141" width="11.42578125" style="17"/>
    <col min="7142" max="7142" width="12" style="17" customWidth="1"/>
    <col min="7143" max="7143" width="39.140625" style="17" customWidth="1"/>
    <col min="7144" max="7144" width="6.7109375" style="17" customWidth="1"/>
    <col min="7145" max="7145" width="12.85546875" style="17" customWidth="1"/>
    <col min="7146" max="7146" width="12.28515625" style="17" customWidth="1"/>
    <col min="7147" max="7147" width="11.140625" style="17" customWidth="1"/>
    <col min="7148" max="7148" width="7.42578125" style="17" customWidth="1"/>
    <col min="7149" max="7149" width="9" style="17" customWidth="1"/>
    <col min="7150" max="7397" width="11.42578125" style="17"/>
    <col min="7398" max="7398" width="12" style="17" customWidth="1"/>
    <col min="7399" max="7399" width="39.140625" style="17" customWidth="1"/>
    <col min="7400" max="7400" width="6.7109375" style="17" customWidth="1"/>
    <col min="7401" max="7401" width="12.85546875" style="17" customWidth="1"/>
    <col min="7402" max="7402" width="12.28515625" style="17" customWidth="1"/>
    <col min="7403" max="7403" width="11.140625" style="17" customWidth="1"/>
    <col min="7404" max="7404" width="7.42578125" style="17" customWidth="1"/>
    <col min="7405" max="7405" width="9" style="17" customWidth="1"/>
    <col min="7406" max="7653" width="11.42578125" style="17"/>
    <col min="7654" max="7654" width="12" style="17" customWidth="1"/>
    <col min="7655" max="7655" width="39.140625" style="17" customWidth="1"/>
    <col min="7656" max="7656" width="6.7109375" style="17" customWidth="1"/>
    <col min="7657" max="7657" width="12.85546875" style="17" customWidth="1"/>
    <col min="7658" max="7658" width="12.28515625" style="17" customWidth="1"/>
    <col min="7659" max="7659" width="11.140625" style="17" customWidth="1"/>
    <col min="7660" max="7660" width="7.42578125" style="17" customWidth="1"/>
    <col min="7661" max="7661" width="9" style="17" customWidth="1"/>
    <col min="7662" max="7909" width="11.42578125" style="17"/>
    <col min="7910" max="7910" width="12" style="17" customWidth="1"/>
    <col min="7911" max="7911" width="39.140625" style="17" customWidth="1"/>
    <col min="7912" max="7912" width="6.7109375" style="17" customWidth="1"/>
    <col min="7913" max="7913" width="12.85546875" style="17" customWidth="1"/>
    <col min="7914" max="7914" width="12.28515625" style="17" customWidth="1"/>
    <col min="7915" max="7915" width="11.140625" style="17" customWidth="1"/>
    <col min="7916" max="7916" width="7.42578125" style="17" customWidth="1"/>
    <col min="7917" max="7917" width="9" style="17" customWidth="1"/>
    <col min="7918" max="8165" width="11.42578125" style="17"/>
    <col min="8166" max="8166" width="12" style="17" customWidth="1"/>
    <col min="8167" max="8167" width="39.140625" style="17" customWidth="1"/>
    <col min="8168" max="8168" width="6.7109375" style="17" customWidth="1"/>
    <col min="8169" max="8169" width="12.85546875" style="17" customWidth="1"/>
    <col min="8170" max="8170" width="12.28515625" style="17" customWidth="1"/>
    <col min="8171" max="8171" width="11.140625" style="17" customWidth="1"/>
    <col min="8172" max="8172" width="7.42578125" style="17" customWidth="1"/>
    <col min="8173" max="8173" width="9" style="17" customWidth="1"/>
    <col min="8174" max="8421" width="11.42578125" style="17"/>
    <col min="8422" max="8422" width="12" style="17" customWidth="1"/>
    <col min="8423" max="8423" width="39.140625" style="17" customWidth="1"/>
    <col min="8424" max="8424" width="6.7109375" style="17" customWidth="1"/>
    <col min="8425" max="8425" width="12.85546875" style="17" customWidth="1"/>
    <col min="8426" max="8426" width="12.28515625" style="17" customWidth="1"/>
    <col min="8427" max="8427" width="11.140625" style="17" customWidth="1"/>
    <col min="8428" max="8428" width="7.42578125" style="17" customWidth="1"/>
    <col min="8429" max="8429" width="9" style="17" customWidth="1"/>
    <col min="8430" max="8677" width="11.42578125" style="17"/>
    <col min="8678" max="8678" width="12" style="17" customWidth="1"/>
    <col min="8679" max="8679" width="39.140625" style="17" customWidth="1"/>
    <col min="8680" max="8680" width="6.7109375" style="17" customWidth="1"/>
    <col min="8681" max="8681" width="12.85546875" style="17" customWidth="1"/>
    <col min="8682" max="8682" width="12.28515625" style="17" customWidth="1"/>
    <col min="8683" max="8683" width="11.140625" style="17" customWidth="1"/>
    <col min="8684" max="8684" width="7.42578125" style="17" customWidth="1"/>
    <col min="8685" max="8685" width="9" style="17" customWidth="1"/>
    <col min="8686" max="8933" width="11.42578125" style="17"/>
    <col min="8934" max="8934" width="12" style="17" customWidth="1"/>
    <col min="8935" max="8935" width="39.140625" style="17" customWidth="1"/>
    <col min="8936" max="8936" width="6.7109375" style="17" customWidth="1"/>
    <col min="8937" max="8937" width="12.85546875" style="17" customWidth="1"/>
    <col min="8938" max="8938" width="12.28515625" style="17" customWidth="1"/>
    <col min="8939" max="8939" width="11.140625" style="17" customWidth="1"/>
    <col min="8940" max="8940" width="7.42578125" style="17" customWidth="1"/>
    <col min="8941" max="8941" width="9" style="17" customWidth="1"/>
    <col min="8942" max="9189" width="11.42578125" style="17"/>
    <col min="9190" max="9190" width="12" style="17" customWidth="1"/>
    <col min="9191" max="9191" width="39.140625" style="17" customWidth="1"/>
    <col min="9192" max="9192" width="6.7109375" style="17" customWidth="1"/>
    <col min="9193" max="9193" width="12.85546875" style="17" customWidth="1"/>
    <col min="9194" max="9194" width="12.28515625" style="17" customWidth="1"/>
    <col min="9195" max="9195" width="11.140625" style="17" customWidth="1"/>
    <col min="9196" max="9196" width="7.42578125" style="17" customWidth="1"/>
    <col min="9197" max="9197" width="9" style="17" customWidth="1"/>
    <col min="9198" max="9445" width="11.42578125" style="17"/>
    <col min="9446" max="9446" width="12" style="17" customWidth="1"/>
    <col min="9447" max="9447" width="39.140625" style="17" customWidth="1"/>
    <col min="9448" max="9448" width="6.7109375" style="17" customWidth="1"/>
    <col min="9449" max="9449" width="12.85546875" style="17" customWidth="1"/>
    <col min="9450" max="9450" width="12.28515625" style="17" customWidth="1"/>
    <col min="9451" max="9451" width="11.140625" style="17" customWidth="1"/>
    <col min="9452" max="9452" width="7.42578125" style="17" customWidth="1"/>
    <col min="9453" max="9453" width="9" style="17" customWidth="1"/>
    <col min="9454" max="9701" width="11.42578125" style="17"/>
    <col min="9702" max="9702" width="12" style="17" customWidth="1"/>
    <col min="9703" max="9703" width="39.140625" style="17" customWidth="1"/>
    <col min="9704" max="9704" width="6.7109375" style="17" customWidth="1"/>
    <col min="9705" max="9705" width="12.85546875" style="17" customWidth="1"/>
    <col min="9706" max="9706" width="12.28515625" style="17" customWidth="1"/>
    <col min="9707" max="9707" width="11.140625" style="17" customWidth="1"/>
    <col min="9708" max="9708" width="7.42578125" style="17" customWidth="1"/>
    <col min="9709" max="9709" width="9" style="17" customWidth="1"/>
    <col min="9710" max="9957" width="11.42578125" style="17"/>
    <col min="9958" max="9958" width="12" style="17" customWidth="1"/>
    <col min="9959" max="9959" width="39.140625" style="17" customWidth="1"/>
    <col min="9960" max="9960" width="6.7109375" style="17" customWidth="1"/>
    <col min="9961" max="9961" width="12.85546875" style="17" customWidth="1"/>
    <col min="9962" max="9962" width="12.28515625" style="17" customWidth="1"/>
    <col min="9963" max="9963" width="11.140625" style="17" customWidth="1"/>
    <col min="9964" max="9964" width="7.42578125" style="17" customWidth="1"/>
    <col min="9965" max="9965" width="9" style="17" customWidth="1"/>
    <col min="9966" max="10213" width="11.42578125" style="17"/>
    <col min="10214" max="10214" width="12" style="17" customWidth="1"/>
    <col min="10215" max="10215" width="39.140625" style="17" customWidth="1"/>
    <col min="10216" max="10216" width="6.7109375" style="17" customWidth="1"/>
    <col min="10217" max="10217" width="12.85546875" style="17" customWidth="1"/>
    <col min="10218" max="10218" width="12.28515625" style="17" customWidth="1"/>
    <col min="10219" max="10219" width="11.140625" style="17" customWidth="1"/>
    <col min="10220" max="10220" width="7.42578125" style="17" customWidth="1"/>
    <col min="10221" max="10221" width="9" style="17" customWidth="1"/>
    <col min="10222" max="10469" width="11.42578125" style="17"/>
    <col min="10470" max="10470" width="12" style="17" customWidth="1"/>
    <col min="10471" max="10471" width="39.140625" style="17" customWidth="1"/>
    <col min="10472" max="10472" width="6.7109375" style="17" customWidth="1"/>
    <col min="10473" max="10473" width="12.85546875" style="17" customWidth="1"/>
    <col min="10474" max="10474" width="12.28515625" style="17" customWidth="1"/>
    <col min="10475" max="10475" width="11.140625" style="17" customWidth="1"/>
    <col min="10476" max="10476" width="7.42578125" style="17" customWidth="1"/>
    <col min="10477" max="10477" width="9" style="17" customWidth="1"/>
    <col min="10478" max="10725" width="11.42578125" style="17"/>
    <col min="10726" max="10726" width="12" style="17" customWidth="1"/>
    <col min="10727" max="10727" width="39.140625" style="17" customWidth="1"/>
    <col min="10728" max="10728" width="6.7109375" style="17" customWidth="1"/>
    <col min="10729" max="10729" width="12.85546875" style="17" customWidth="1"/>
    <col min="10730" max="10730" width="12.28515625" style="17" customWidth="1"/>
    <col min="10731" max="10731" width="11.140625" style="17" customWidth="1"/>
    <col min="10732" max="10732" width="7.42578125" style="17" customWidth="1"/>
    <col min="10733" max="10733" width="9" style="17" customWidth="1"/>
    <col min="10734" max="10981" width="11.42578125" style="17"/>
    <col min="10982" max="10982" width="12" style="17" customWidth="1"/>
    <col min="10983" max="10983" width="39.140625" style="17" customWidth="1"/>
    <col min="10984" max="10984" width="6.7109375" style="17" customWidth="1"/>
    <col min="10985" max="10985" width="12.85546875" style="17" customWidth="1"/>
    <col min="10986" max="10986" width="12.28515625" style="17" customWidth="1"/>
    <col min="10987" max="10987" width="11.140625" style="17" customWidth="1"/>
    <col min="10988" max="10988" width="7.42578125" style="17" customWidth="1"/>
    <col min="10989" max="10989" width="9" style="17" customWidth="1"/>
    <col min="10990" max="11237" width="11.42578125" style="17"/>
    <col min="11238" max="11238" width="12" style="17" customWidth="1"/>
    <col min="11239" max="11239" width="39.140625" style="17" customWidth="1"/>
    <col min="11240" max="11240" width="6.7109375" style="17" customWidth="1"/>
    <col min="11241" max="11241" width="12.85546875" style="17" customWidth="1"/>
    <col min="11242" max="11242" width="12.28515625" style="17" customWidth="1"/>
    <col min="11243" max="11243" width="11.140625" style="17" customWidth="1"/>
    <col min="11244" max="11244" width="7.42578125" style="17" customWidth="1"/>
    <col min="11245" max="11245" width="9" style="17" customWidth="1"/>
    <col min="11246" max="11493" width="11.42578125" style="17"/>
    <col min="11494" max="11494" width="12" style="17" customWidth="1"/>
    <col min="11495" max="11495" width="39.140625" style="17" customWidth="1"/>
    <col min="11496" max="11496" width="6.7109375" style="17" customWidth="1"/>
    <col min="11497" max="11497" width="12.85546875" style="17" customWidth="1"/>
    <col min="11498" max="11498" width="12.28515625" style="17" customWidth="1"/>
    <col min="11499" max="11499" width="11.140625" style="17" customWidth="1"/>
    <col min="11500" max="11500" width="7.42578125" style="17" customWidth="1"/>
    <col min="11501" max="11501" width="9" style="17" customWidth="1"/>
    <col min="11502" max="11749" width="11.42578125" style="17"/>
    <col min="11750" max="11750" width="12" style="17" customWidth="1"/>
    <col min="11751" max="11751" width="39.140625" style="17" customWidth="1"/>
    <col min="11752" max="11752" width="6.7109375" style="17" customWidth="1"/>
    <col min="11753" max="11753" width="12.85546875" style="17" customWidth="1"/>
    <col min="11754" max="11754" width="12.28515625" style="17" customWidth="1"/>
    <col min="11755" max="11755" width="11.140625" style="17" customWidth="1"/>
    <col min="11756" max="11756" width="7.42578125" style="17" customWidth="1"/>
    <col min="11757" max="11757" width="9" style="17" customWidth="1"/>
    <col min="11758" max="12005" width="11.42578125" style="17"/>
    <col min="12006" max="12006" width="12" style="17" customWidth="1"/>
    <col min="12007" max="12007" width="39.140625" style="17" customWidth="1"/>
    <col min="12008" max="12008" width="6.7109375" style="17" customWidth="1"/>
    <col min="12009" max="12009" width="12.85546875" style="17" customWidth="1"/>
    <col min="12010" max="12010" width="12.28515625" style="17" customWidth="1"/>
    <col min="12011" max="12011" width="11.140625" style="17" customWidth="1"/>
    <col min="12012" max="12012" width="7.42578125" style="17" customWidth="1"/>
    <col min="12013" max="12013" width="9" style="17" customWidth="1"/>
    <col min="12014" max="12261" width="11.42578125" style="17"/>
    <col min="12262" max="12262" width="12" style="17" customWidth="1"/>
    <col min="12263" max="12263" width="39.140625" style="17" customWidth="1"/>
    <col min="12264" max="12264" width="6.7109375" style="17" customWidth="1"/>
    <col min="12265" max="12265" width="12.85546875" style="17" customWidth="1"/>
    <col min="12266" max="12266" width="12.28515625" style="17" customWidth="1"/>
    <col min="12267" max="12267" width="11.140625" style="17" customWidth="1"/>
    <col min="12268" max="12268" width="7.42578125" style="17" customWidth="1"/>
    <col min="12269" max="12269" width="9" style="17" customWidth="1"/>
    <col min="12270" max="12517" width="11.42578125" style="17"/>
    <col min="12518" max="12518" width="12" style="17" customWidth="1"/>
    <col min="12519" max="12519" width="39.140625" style="17" customWidth="1"/>
    <col min="12520" max="12520" width="6.7109375" style="17" customWidth="1"/>
    <col min="12521" max="12521" width="12.85546875" style="17" customWidth="1"/>
    <col min="12522" max="12522" width="12.28515625" style="17" customWidth="1"/>
    <col min="12523" max="12523" width="11.140625" style="17" customWidth="1"/>
    <col min="12524" max="12524" width="7.42578125" style="17" customWidth="1"/>
    <col min="12525" max="12525" width="9" style="17" customWidth="1"/>
    <col min="12526" max="12773" width="11.42578125" style="17"/>
    <col min="12774" max="12774" width="12" style="17" customWidth="1"/>
    <col min="12775" max="12775" width="39.140625" style="17" customWidth="1"/>
    <col min="12776" max="12776" width="6.7109375" style="17" customWidth="1"/>
    <col min="12777" max="12777" width="12.85546875" style="17" customWidth="1"/>
    <col min="12778" max="12778" width="12.28515625" style="17" customWidth="1"/>
    <col min="12779" max="12779" width="11.140625" style="17" customWidth="1"/>
    <col min="12780" max="12780" width="7.42578125" style="17" customWidth="1"/>
    <col min="12781" max="12781" width="9" style="17" customWidth="1"/>
    <col min="12782" max="13029" width="11.42578125" style="17"/>
    <col min="13030" max="13030" width="12" style="17" customWidth="1"/>
    <col min="13031" max="13031" width="39.140625" style="17" customWidth="1"/>
    <col min="13032" max="13032" width="6.7109375" style="17" customWidth="1"/>
    <col min="13033" max="13033" width="12.85546875" style="17" customWidth="1"/>
    <col min="13034" max="13034" width="12.28515625" style="17" customWidth="1"/>
    <col min="13035" max="13035" width="11.140625" style="17" customWidth="1"/>
    <col min="13036" max="13036" width="7.42578125" style="17" customWidth="1"/>
    <col min="13037" max="13037" width="9" style="17" customWidth="1"/>
    <col min="13038" max="13285" width="11.42578125" style="17"/>
    <col min="13286" max="13286" width="12" style="17" customWidth="1"/>
    <col min="13287" max="13287" width="39.140625" style="17" customWidth="1"/>
    <col min="13288" max="13288" width="6.7109375" style="17" customWidth="1"/>
    <col min="13289" max="13289" width="12.85546875" style="17" customWidth="1"/>
    <col min="13290" max="13290" width="12.28515625" style="17" customWidth="1"/>
    <col min="13291" max="13291" width="11.140625" style="17" customWidth="1"/>
    <col min="13292" max="13292" width="7.42578125" style="17" customWidth="1"/>
    <col min="13293" max="13293" width="9" style="17" customWidth="1"/>
    <col min="13294" max="13541" width="11.42578125" style="17"/>
    <col min="13542" max="13542" width="12" style="17" customWidth="1"/>
    <col min="13543" max="13543" width="39.140625" style="17" customWidth="1"/>
    <col min="13544" max="13544" width="6.7109375" style="17" customWidth="1"/>
    <col min="13545" max="13545" width="12.85546875" style="17" customWidth="1"/>
    <col min="13546" max="13546" width="12.28515625" style="17" customWidth="1"/>
    <col min="13547" max="13547" width="11.140625" style="17" customWidth="1"/>
    <col min="13548" max="13548" width="7.42578125" style="17" customWidth="1"/>
    <col min="13549" max="13549" width="9" style="17" customWidth="1"/>
    <col min="13550" max="13797" width="11.42578125" style="17"/>
    <col min="13798" max="13798" width="12" style="17" customWidth="1"/>
    <col min="13799" max="13799" width="39.140625" style="17" customWidth="1"/>
    <col min="13800" max="13800" width="6.7109375" style="17" customWidth="1"/>
    <col min="13801" max="13801" width="12.85546875" style="17" customWidth="1"/>
    <col min="13802" max="13802" width="12.28515625" style="17" customWidth="1"/>
    <col min="13803" max="13803" width="11.140625" style="17" customWidth="1"/>
    <col min="13804" max="13804" width="7.42578125" style="17" customWidth="1"/>
    <col min="13805" max="13805" width="9" style="17" customWidth="1"/>
    <col min="13806" max="14053" width="11.42578125" style="17"/>
    <col min="14054" max="14054" width="12" style="17" customWidth="1"/>
    <col min="14055" max="14055" width="39.140625" style="17" customWidth="1"/>
    <col min="14056" max="14056" width="6.7109375" style="17" customWidth="1"/>
    <col min="14057" max="14057" width="12.85546875" style="17" customWidth="1"/>
    <col min="14058" max="14058" width="12.28515625" style="17" customWidth="1"/>
    <col min="14059" max="14059" width="11.140625" style="17" customWidth="1"/>
    <col min="14060" max="14060" width="7.42578125" style="17" customWidth="1"/>
    <col min="14061" max="14061" width="9" style="17" customWidth="1"/>
    <col min="14062" max="14309" width="11.42578125" style="17"/>
    <col min="14310" max="14310" width="12" style="17" customWidth="1"/>
    <col min="14311" max="14311" width="39.140625" style="17" customWidth="1"/>
    <col min="14312" max="14312" width="6.7109375" style="17" customWidth="1"/>
    <col min="14313" max="14313" width="12.85546875" style="17" customWidth="1"/>
    <col min="14314" max="14314" width="12.28515625" style="17" customWidth="1"/>
    <col min="14315" max="14315" width="11.140625" style="17" customWidth="1"/>
    <col min="14316" max="14316" width="7.42578125" style="17" customWidth="1"/>
    <col min="14317" max="14317" width="9" style="17" customWidth="1"/>
    <col min="14318" max="14565" width="11.42578125" style="17"/>
    <col min="14566" max="14566" width="12" style="17" customWidth="1"/>
    <col min="14567" max="14567" width="39.140625" style="17" customWidth="1"/>
    <col min="14568" max="14568" width="6.7109375" style="17" customWidth="1"/>
    <col min="14569" max="14569" width="12.85546875" style="17" customWidth="1"/>
    <col min="14570" max="14570" width="12.28515625" style="17" customWidth="1"/>
    <col min="14571" max="14571" width="11.140625" style="17" customWidth="1"/>
    <col min="14572" max="14572" width="7.42578125" style="17" customWidth="1"/>
    <col min="14573" max="14573" width="9" style="17" customWidth="1"/>
    <col min="14574" max="14821" width="11.42578125" style="17"/>
    <col min="14822" max="14822" width="12" style="17" customWidth="1"/>
    <col min="14823" max="14823" width="39.140625" style="17" customWidth="1"/>
    <col min="14824" max="14824" width="6.7109375" style="17" customWidth="1"/>
    <col min="14825" max="14825" width="12.85546875" style="17" customWidth="1"/>
    <col min="14826" max="14826" width="12.28515625" style="17" customWidth="1"/>
    <col min="14827" max="14827" width="11.140625" style="17" customWidth="1"/>
    <col min="14828" max="14828" width="7.42578125" style="17" customWidth="1"/>
    <col min="14829" max="14829" width="9" style="17" customWidth="1"/>
    <col min="14830" max="15077" width="11.42578125" style="17"/>
    <col min="15078" max="15078" width="12" style="17" customWidth="1"/>
    <col min="15079" max="15079" width="39.140625" style="17" customWidth="1"/>
    <col min="15080" max="15080" width="6.7109375" style="17" customWidth="1"/>
    <col min="15081" max="15081" width="12.85546875" style="17" customWidth="1"/>
    <col min="15082" max="15082" width="12.28515625" style="17" customWidth="1"/>
    <col min="15083" max="15083" width="11.140625" style="17" customWidth="1"/>
    <col min="15084" max="15084" width="7.42578125" style="17" customWidth="1"/>
    <col min="15085" max="15085" width="9" style="17" customWidth="1"/>
    <col min="15086" max="15333" width="11.42578125" style="17"/>
    <col min="15334" max="15334" width="12" style="17" customWidth="1"/>
    <col min="15335" max="15335" width="39.140625" style="17" customWidth="1"/>
    <col min="15336" max="15336" width="6.7109375" style="17" customWidth="1"/>
    <col min="15337" max="15337" width="12.85546875" style="17" customWidth="1"/>
    <col min="15338" max="15338" width="12.28515625" style="17" customWidth="1"/>
    <col min="15339" max="15339" width="11.140625" style="17" customWidth="1"/>
    <col min="15340" max="15340" width="7.42578125" style="17" customWidth="1"/>
    <col min="15341" max="15341" width="9" style="17" customWidth="1"/>
    <col min="15342" max="15589" width="11.42578125" style="17"/>
    <col min="15590" max="15590" width="12" style="17" customWidth="1"/>
    <col min="15591" max="15591" width="39.140625" style="17" customWidth="1"/>
    <col min="15592" max="15592" width="6.7109375" style="17" customWidth="1"/>
    <col min="15593" max="15593" width="12.85546875" style="17" customWidth="1"/>
    <col min="15594" max="15594" width="12.28515625" style="17" customWidth="1"/>
    <col min="15595" max="15595" width="11.140625" style="17" customWidth="1"/>
    <col min="15596" max="15596" width="7.42578125" style="17" customWidth="1"/>
    <col min="15597" max="15597" width="9" style="17" customWidth="1"/>
    <col min="15598" max="15845" width="11.42578125" style="17"/>
    <col min="15846" max="15846" width="12" style="17" customWidth="1"/>
    <col min="15847" max="15847" width="39.140625" style="17" customWidth="1"/>
    <col min="15848" max="15848" width="6.7109375" style="17" customWidth="1"/>
    <col min="15849" max="15849" width="12.85546875" style="17" customWidth="1"/>
    <col min="15850" max="15850" width="12.28515625" style="17" customWidth="1"/>
    <col min="15851" max="15851" width="11.140625" style="17" customWidth="1"/>
    <col min="15852" max="15852" width="7.42578125" style="17" customWidth="1"/>
    <col min="15853" max="15853" width="9" style="17" customWidth="1"/>
    <col min="15854" max="16101" width="11.42578125" style="17"/>
    <col min="16102" max="16102" width="12" style="17" customWidth="1"/>
    <col min="16103" max="16103" width="39.140625" style="17" customWidth="1"/>
    <col min="16104" max="16104" width="6.7109375" style="17" customWidth="1"/>
    <col min="16105" max="16105" width="12.85546875" style="17" customWidth="1"/>
    <col min="16106" max="16106" width="12.28515625" style="17" customWidth="1"/>
    <col min="16107" max="16107" width="11.140625" style="17" customWidth="1"/>
    <col min="16108" max="16108" width="7.42578125" style="17" customWidth="1"/>
    <col min="16109" max="16109" width="9" style="17" customWidth="1"/>
    <col min="16110" max="16384" width="11.42578125" style="17"/>
  </cols>
  <sheetData>
    <row r="1" spans="1:12" s="2" customFormat="1" ht="12.75" customHeight="1" x14ac:dyDescent="0.25">
      <c r="A1" s="1"/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4" customFormat="1" ht="12.95" customHeight="1" x14ac:dyDescent="0.25">
      <c r="A2" s="3"/>
      <c r="B2" s="72" t="s">
        <v>1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4" customFormat="1" ht="12.95" customHeight="1" x14ac:dyDescent="0.25">
      <c r="A3" s="3"/>
      <c r="B3" s="72" t="s">
        <v>2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s="4" customFormat="1" ht="12.95" customHeight="1" x14ac:dyDescent="0.25">
      <c r="A4" s="3"/>
      <c r="B4" s="72" t="s">
        <v>3</v>
      </c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s="4" customFormat="1" ht="12.95" customHeight="1" x14ac:dyDescent="0.25">
      <c r="A5" s="3"/>
      <c r="B5" s="72" t="s">
        <v>4</v>
      </c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s="4" customFormat="1" ht="12.75" customHeight="1" x14ac:dyDescent="0.25">
      <c r="A6" s="3"/>
      <c r="B6" s="72" t="s">
        <v>5</v>
      </c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s="4" customFormat="1" ht="12.95" customHeight="1" x14ac:dyDescent="0.25">
      <c r="A7" s="5"/>
      <c r="B7" s="6"/>
      <c r="C7" s="7"/>
      <c r="D7" s="6"/>
      <c r="E7" s="6"/>
      <c r="F7" s="6"/>
      <c r="G7" s="6"/>
      <c r="H7" s="6"/>
      <c r="K7" s="6"/>
      <c r="L7" s="6"/>
    </row>
    <row r="8" spans="1:12" s="4" customFormat="1" ht="28.5" customHeight="1" x14ac:dyDescent="0.25">
      <c r="A8" s="8"/>
      <c r="B8" s="73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 s="4" customFormat="1" ht="18" customHeight="1" thickBot="1" x14ac:dyDescent="0.3">
      <c r="A9" s="9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s="4" customFormat="1" ht="46.5" customHeight="1" thickBot="1" x14ac:dyDescent="0.3">
      <c r="A10" s="10" t="s">
        <v>7</v>
      </c>
      <c r="B10" s="11" t="s">
        <v>8</v>
      </c>
      <c r="C10" s="11" t="s">
        <v>9</v>
      </c>
      <c r="D10" s="11"/>
      <c r="E10" s="11"/>
      <c r="F10" s="11" t="s">
        <v>10</v>
      </c>
      <c r="G10" s="11" t="s">
        <v>11</v>
      </c>
      <c r="H10" s="12" t="s">
        <v>12</v>
      </c>
      <c r="I10" s="11" t="s">
        <v>13</v>
      </c>
      <c r="J10" s="11" t="s">
        <v>14</v>
      </c>
      <c r="K10" s="12" t="s">
        <v>15</v>
      </c>
      <c r="L10" s="12" t="s">
        <v>16</v>
      </c>
    </row>
    <row r="11" spans="1:12" ht="12.75" customHeight="1" x14ac:dyDescent="0.2">
      <c r="A11" s="13" t="s">
        <v>17</v>
      </c>
      <c r="B11" s="14" t="s">
        <v>18</v>
      </c>
      <c r="C11" s="15" t="s">
        <v>19</v>
      </c>
      <c r="D11" s="68" t="s">
        <v>20</v>
      </c>
      <c r="E11" s="68"/>
      <c r="F11" s="16"/>
      <c r="G11" s="16"/>
      <c r="H11" s="16"/>
      <c r="I11" s="16"/>
      <c r="J11" s="16"/>
      <c r="K11" s="16"/>
      <c r="L11" s="16"/>
    </row>
    <row r="12" spans="1:12" ht="17.25" customHeight="1" x14ac:dyDescent="0.2">
      <c r="A12" s="18">
        <v>1.1000000000000001</v>
      </c>
      <c r="B12" s="19" t="s">
        <v>21</v>
      </c>
      <c r="C12" s="20" t="s">
        <v>22</v>
      </c>
      <c r="D12" s="65" t="s">
        <v>23</v>
      </c>
      <c r="E12" s="65"/>
      <c r="F12" s="21">
        <f>1260.31*2</f>
        <v>2520.62</v>
      </c>
      <c r="G12" s="21">
        <v>534.41</v>
      </c>
      <c r="H12" s="21">
        <v>4188.7700000000004</v>
      </c>
      <c r="I12" s="21"/>
      <c r="J12" s="21">
        <f>I12+H12+G12+F12</f>
        <v>7243.8</v>
      </c>
      <c r="K12" s="22">
        <v>79.62</v>
      </c>
      <c r="L12" s="22">
        <f>K12*J12</f>
        <v>576751.35600000003</v>
      </c>
    </row>
    <row r="13" spans="1:12" ht="14.25" customHeight="1" x14ac:dyDescent="0.2">
      <c r="A13" s="18">
        <v>1.3</v>
      </c>
      <c r="B13" s="19" t="s">
        <v>24</v>
      </c>
      <c r="C13" s="20" t="s">
        <v>22</v>
      </c>
      <c r="D13" s="65" t="s">
        <v>23</v>
      </c>
      <c r="E13" s="65"/>
      <c r="F13" s="21">
        <f>1260.31*2</f>
        <v>2520.62</v>
      </c>
      <c r="G13" s="21">
        <v>534.41</v>
      </c>
      <c r="H13" s="21">
        <v>4188.7700000000004</v>
      </c>
      <c r="I13" s="21"/>
      <c r="J13" s="21">
        <f>I13+H13+G13+F13</f>
        <v>7243.8</v>
      </c>
      <c r="K13" s="22">
        <v>20.78</v>
      </c>
      <c r="L13" s="22">
        <f>K13*J13</f>
        <v>150526.16400000002</v>
      </c>
    </row>
    <row r="14" spans="1:12" x14ac:dyDescent="0.2">
      <c r="A14" s="23"/>
      <c r="B14" s="19"/>
      <c r="C14" s="20"/>
      <c r="D14" s="24"/>
      <c r="E14" s="24"/>
      <c r="F14" s="24"/>
      <c r="G14" s="24"/>
      <c r="H14" s="24"/>
      <c r="I14" s="24"/>
      <c r="J14" s="25"/>
      <c r="K14" s="22"/>
      <c r="L14" s="25"/>
    </row>
    <row r="15" spans="1:12" x14ac:dyDescent="0.2">
      <c r="A15" s="26" t="s">
        <v>25</v>
      </c>
      <c r="B15" s="27" t="s">
        <v>26</v>
      </c>
      <c r="C15" s="28" t="s">
        <v>19</v>
      </c>
      <c r="D15" s="29"/>
      <c r="E15" s="29"/>
      <c r="F15" s="30">
        <f>1260.31*2</f>
        <v>2520.62</v>
      </c>
      <c r="G15" s="30">
        <v>534.41</v>
      </c>
      <c r="H15" s="30">
        <v>4188.7700000000004</v>
      </c>
      <c r="I15" s="30"/>
      <c r="J15" s="29"/>
      <c r="K15" s="29"/>
      <c r="L15" s="29"/>
    </row>
    <row r="16" spans="1:12" x14ac:dyDescent="0.2">
      <c r="A16" s="18">
        <v>2.2999999999999998</v>
      </c>
      <c r="B16" s="19" t="s">
        <v>27</v>
      </c>
      <c r="C16" s="20" t="s">
        <v>22</v>
      </c>
      <c r="D16" s="24"/>
      <c r="E16" s="24"/>
      <c r="F16" s="24"/>
      <c r="G16" s="24"/>
      <c r="H16" s="24"/>
      <c r="I16" s="24"/>
      <c r="J16" s="24"/>
      <c r="K16" s="22"/>
      <c r="L16" s="24"/>
    </row>
    <row r="17" spans="1:12" x14ac:dyDescent="0.2">
      <c r="A17" s="18">
        <v>2.4</v>
      </c>
      <c r="B17" s="19" t="s">
        <v>28</v>
      </c>
      <c r="C17" s="20" t="s">
        <v>22</v>
      </c>
      <c r="D17" s="24"/>
      <c r="E17" s="24"/>
      <c r="F17" s="24"/>
      <c r="G17" s="24"/>
      <c r="H17" s="24"/>
      <c r="I17" s="24" t="s">
        <v>29</v>
      </c>
      <c r="J17" s="24"/>
      <c r="K17" s="22"/>
      <c r="L17" s="24"/>
    </row>
    <row r="18" spans="1:12" ht="27" customHeight="1" x14ac:dyDescent="0.2">
      <c r="A18" s="18">
        <v>2.5</v>
      </c>
      <c r="B18" s="31" t="s">
        <v>30</v>
      </c>
      <c r="C18" s="20" t="s">
        <v>22</v>
      </c>
      <c r="D18" s="24"/>
      <c r="E18" s="24"/>
      <c r="F18" s="24"/>
      <c r="G18" s="24"/>
      <c r="H18" s="24"/>
      <c r="I18" s="24"/>
      <c r="J18" s="24"/>
      <c r="K18" s="22"/>
      <c r="L18" s="24"/>
    </row>
    <row r="19" spans="1:12" ht="12.75" customHeight="1" x14ac:dyDescent="0.2">
      <c r="A19" s="18">
        <v>2.6</v>
      </c>
      <c r="B19" s="19" t="s">
        <v>31</v>
      </c>
      <c r="C19" s="20" t="s">
        <v>22</v>
      </c>
      <c r="D19" s="24"/>
      <c r="E19" s="24"/>
      <c r="F19" s="24"/>
      <c r="G19" s="24"/>
      <c r="H19" s="24"/>
      <c r="I19" s="24"/>
      <c r="J19" s="24"/>
      <c r="K19" s="22"/>
      <c r="L19" s="24"/>
    </row>
    <row r="20" spans="1:12" ht="12.75" customHeight="1" x14ac:dyDescent="0.2">
      <c r="A20" s="18">
        <v>2.7</v>
      </c>
      <c r="B20" s="19" t="s">
        <v>32</v>
      </c>
      <c r="C20" s="20" t="s">
        <v>22</v>
      </c>
      <c r="D20" s="24"/>
      <c r="E20" s="24"/>
      <c r="F20" s="24"/>
      <c r="G20" s="24"/>
      <c r="H20" s="24"/>
      <c r="I20" s="24"/>
      <c r="J20" s="24"/>
      <c r="K20" s="22"/>
      <c r="L20" s="24"/>
    </row>
    <row r="21" spans="1:12" ht="12.75" customHeight="1" x14ac:dyDescent="0.2">
      <c r="A21" s="18">
        <v>2.9</v>
      </c>
      <c r="B21" s="19" t="s">
        <v>33</v>
      </c>
      <c r="C21" s="20" t="s">
        <v>22</v>
      </c>
      <c r="D21" s="24"/>
      <c r="E21" s="24"/>
      <c r="F21" s="24"/>
      <c r="G21" s="24"/>
      <c r="H21" s="24"/>
      <c r="I21" s="24"/>
      <c r="J21" s="24"/>
      <c r="K21" s="22"/>
      <c r="L21" s="24"/>
    </row>
    <row r="22" spans="1:12" ht="12.75" customHeight="1" x14ac:dyDescent="0.2">
      <c r="A22" s="23">
        <v>2.1</v>
      </c>
      <c r="B22" s="19" t="s">
        <v>34</v>
      </c>
      <c r="C22" s="20" t="s">
        <v>22</v>
      </c>
      <c r="D22" s="24"/>
      <c r="E22" s="24"/>
      <c r="F22" s="24"/>
      <c r="G22" s="24"/>
      <c r="H22" s="24"/>
      <c r="I22" s="24"/>
      <c r="J22" s="24"/>
      <c r="K22" s="22"/>
      <c r="L22" s="24"/>
    </row>
    <row r="23" spans="1:12" ht="12.75" customHeight="1" x14ac:dyDescent="0.2">
      <c r="A23" s="23">
        <v>2.11</v>
      </c>
      <c r="B23" s="19" t="s">
        <v>35</v>
      </c>
      <c r="C23" s="20" t="s">
        <v>22</v>
      </c>
      <c r="D23" s="24"/>
      <c r="E23" s="24"/>
      <c r="F23" s="24"/>
      <c r="G23" s="24"/>
      <c r="H23" s="24"/>
      <c r="I23" s="24"/>
      <c r="J23" s="24"/>
      <c r="K23" s="22"/>
      <c r="L23" s="24"/>
    </row>
    <row r="24" spans="1:12" ht="12.75" customHeight="1" x14ac:dyDescent="0.2">
      <c r="A24" s="23">
        <v>2.12</v>
      </c>
      <c r="B24" s="19" t="s">
        <v>36</v>
      </c>
      <c r="C24" s="20" t="s">
        <v>22</v>
      </c>
      <c r="D24" s="24"/>
      <c r="E24" s="24"/>
      <c r="F24" s="24"/>
      <c r="G24" s="24"/>
      <c r="H24" s="24"/>
      <c r="I24" s="24"/>
      <c r="J24" s="24"/>
      <c r="K24" s="22"/>
      <c r="L24" s="24"/>
    </row>
    <row r="25" spans="1:12" ht="12.75" customHeight="1" x14ac:dyDescent="0.2">
      <c r="A25" s="23">
        <v>2.13</v>
      </c>
      <c r="B25" s="19" t="s">
        <v>37</v>
      </c>
      <c r="C25" s="20" t="s">
        <v>22</v>
      </c>
      <c r="D25" s="24"/>
      <c r="E25" s="24"/>
      <c r="F25" s="24"/>
      <c r="G25" s="24"/>
      <c r="H25" s="24"/>
      <c r="I25" s="24"/>
      <c r="J25" s="24"/>
      <c r="K25" s="22"/>
      <c r="L25" s="24"/>
    </row>
    <row r="26" spans="1:12" ht="12.75" customHeight="1" x14ac:dyDescent="0.2">
      <c r="A26" s="23">
        <v>2.14</v>
      </c>
      <c r="B26" s="19" t="s">
        <v>38</v>
      </c>
      <c r="C26" s="20" t="s">
        <v>22</v>
      </c>
      <c r="D26" s="24"/>
      <c r="E26" s="24"/>
      <c r="F26" s="24"/>
      <c r="G26" s="24"/>
      <c r="H26" s="24"/>
      <c r="I26" s="24"/>
      <c r="J26" s="24"/>
      <c r="K26" s="22"/>
      <c r="L26" s="24"/>
    </row>
    <row r="27" spans="1:12" ht="12.75" customHeight="1" x14ac:dyDescent="0.2">
      <c r="A27" s="23">
        <v>2.15</v>
      </c>
      <c r="B27" s="19" t="s">
        <v>39</v>
      </c>
      <c r="C27" s="20" t="s">
        <v>22</v>
      </c>
      <c r="D27" s="24"/>
      <c r="E27" s="24"/>
      <c r="F27" s="24"/>
      <c r="G27" s="24"/>
      <c r="H27" s="24"/>
      <c r="I27" s="24"/>
      <c r="J27" s="24"/>
      <c r="K27" s="22"/>
      <c r="L27" s="24"/>
    </row>
    <row r="28" spans="1:12" ht="12.75" customHeight="1" x14ac:dyDescent="0.2">
      <c r="A28" s="23">
        <v>2.16</v>
      </c>
      <c r="B28" s="19" t="s">
        <v>40</v>
      </c>
      <c r="C28" s="20" t="s">
        <v>22</v>
      </c>
      <c r="D28" s="24"/>
      <c r="E28" s="24"/>
      <c r="F28" s="24"/>
      <c r="G28" s="24"/>
      <c r="H28" s="24"/>
      <c r="I28" s="24"/>
      <c r="J28" s="24"/>
      <c r="K28" s="22"/>
      <c r="L28" s="24"/>
    </row>
    <row r="29" spans="1:12" ht="12.75" customHeight="1" x14ac:dyDescent="0.2">
      <c r="A29" s="23">
        <v>2.17</v>
      </c>
      <c r="B29" s="19" t="s">
        <v>41</v>
      </c>
      <c r="C29" s="20" t="s">
        <v>22</v>
      </c>
      <c r="D29" s="24"/>
      <c r="E29" s="24"/>
      <c r="F29" s="24"/>
      <c r="G29" s="24"/>
      <c r="H29" s="24"/>
      <c r="I29" s="24"/>
      <c r="J29" s="24"/>
      <c r="K29" s="22"/>
      <c r="L29" s="24"/>
    </row>
    <row r="30" spans="1:12" ht="12.75" customHeight="1" x14ac:dyDescent="0.2">
      <c r="A30" s="23">
        <v>2.1800000000000002</v>
      </c>
      <c r="B30" s="19" t="s">
        <v>42</v>
      </c>
      <c r="C30" s="20" t="s">
        <v>22</v>
      </c>
      <c r="D30" s="24"/>
      <c r="E30" s="24"/>
      <c r="F30" s="24"/>
      <c r="G30" s="24"/>
      <c r="H30" s="24"/>
      <c r="I30" s="24"/>
      <c r="J30" s="24"/>
      <c r="K30" s="22"/>
      <c r="L30" s="24"/>
    </row>
    <row r="31" spans="1:12" ht="12.75" customHeight="1" x14ac:dyDescent="0.2">
      <c r="A31" s="23">
        <v>2.19</v>
      </c>
      <c r="B31" s="19" t="s">
        <v>43</v>
      </c>
      <c r="C31" s="20" t="s">
        <v>22</v>
      </c>
      <c r="D31" s="24"/>
      <c r="E31" s="24"/>
      <c r="F31" s="24"/>
      <c r="G31" s="24"/>
      <c r="H31" s="24"/>
      <c r="I31" s="24"/>
      <c r="J31" s="24"/>
      <c r="K31" s="22"/>
      <c r="L31" s="24"/>
    </row>
    <row r="32" spans="1:12" ht="12.75" customHeight="1" x14ac:dyDescent="0.2">
      <c r="A32" s="23">
        <v>2.2000000000000002</v>
      </c>
      <c r="B32" s="19" t="s">
        <v>44</v>
      </c>
      <c r="C32" s="20" t="s">
        <v>22</v>
      </c>
      <c r="D32" s="24"/>
      <c r="E32" s="24"/>
      <c r="F32" s="24"/>
      <c r="G32" s="24"/>
      <c r="H32" s="24"/>
      <c r="I32" s="24"/>
      <c r="J32" s="24"/>
      <c r="K32" s="22"/>
      <c r="L32" s="24"/>
    </row>
    <row r="33" spans="1:12" ht="12.75" customHeight="1" x14ac:dyDescent="0.2">
      <c r="A33" s="23">
        <v>2.21</v>
      </c>
      <c r="B33" s="19" t="s">
        <v>45</v>
      </c>
      <c r="C33" s="20" t="s">
        <v>22</v>
      </c>
      <c r="D33" s="24"/>
      <c r="E33" s="24"/>
      <c r="F33" s="24"/>
      <c r="G33" s="24"/>
      <c r="H33" s="24"/>
      <c r="I33" s="24"/>
      <c r="J33" s="24"/>
      <c r="K33" s="22"/>
      <c r="L33" s="24"/>
    </row>
    <row r="34" spans="1:12" ht="12.75" customHeight="1" x14ac:dyDescent="0.2">
      <c r="A34" s="23">
        <v>2.2200000000000002</v>
      </c>
      <c r="B34" s="19" t="s">
        <v>46</v>
      </c>
      <c r="C34" s="20" t="s">
        <v>22</v>
      </c>
      <c r="D34" s="24"/>
      <c r="E34" s="24"/>
      <c r="F34" s="24"/>
      <c r="G34" s="24"/>
      <c r="H34" s="24"/>
      <c r="I34" s="24"/>
      <c r="J34" s="24"/>
      <c r="K34" s="22"/>
      <c r="L34" s="24"/>
    </row>
    <row r="35" spans="1:12" ht="12.75" customHeight="1" x14ac:dyDescent="0.2">
      <c r="A35" s="23">
        <v>2.23</v>
      </c>
      <c r="B35" s="19" t="s">
        <v>47</v>
      </c>
      <c r="C35" s="20" t="s">
        <v>22</v>
      </c>
      <c r="D35" s="24"/>
      <c r="E35" s="24"/>
      <c r="F35" s="24"/>
      <c r="G35" s="24"/>
      <c r="H35" s="24"/>
      <c r="I35" s="24"/>
      <c r="J35" s="24"/>
      <c r="K35" s="22"/>
      <c r="L35" s="24"/>
    </row>
    <row r="36" spans="1:12" ht="12.75" customHeight="1" x14ac:dyDescent="0.2">
      <c r="A36" s="23">
        <v>2.2400000000000002</v>
      </c>
      <c r="B36" s="19" t="s">
        <v>48</v>
      </c>
      <c r="C36" s="20" t="s">
        <v>22</v>
      </c>
      <c r="D36" s="24"/>
      <c r="E36" s="24"/>
      <c r="F36" s="24"/>
      <c r="G36" s="24"/>
      <c r="H36" s="24"/>
      <c r="I36" s="24"/>
      <c r="J36" s="24"/>
      <c r="K36" s="22"/>
      <c r="L36" s="24"/>
    </row>
    <row r="37" spans="1:12" ht="12.75" customHeight="1" x14ac:dyDescent="0.2">
      <c r="A37" s="23">
        <v>2.25</v>
      </c>
      <c r="B37" s="19" t="s">
        <v>49</v>
      </c>
      <c r="C37" s="20" t="s">
        <v>22</v>
      </c>
      <c r="D37" s="24"/>
      <c r="E37" s="24"/>
      <c r="F37" s="24"/>
      <c r="G37" s="24"/>
      <c r="H37" s="24"/>
      <c r="I37" s="24"/>
      <c r="J37" s="24"/>
      <c r="K37" s="22"/>
      <c r="L37" s="24"/>
    </row>
    <row r="38" spans="1:12" ht="12.75" customHeight="1" x14ac:dyDescent="0.2">
      <c r="A38" s="23">
        <v>2.2599999999999998</v>
      </c>
      <c r="B38" s="19" t="s">
        <v>50</v>
      </c>
      <c r="C38" s="20" t="s">
        <v>22</v>
      </c>
      <c r="D38" s="24"/>
      <c r="E38" s="24"/>
      <c r="F38" s="24"/>
      <c r="G38" s="24"/>
      <c r="H38" s="24"/>
      <c r="I38" s="24"/>
      <c r="J38" s="24"/>
      <c r="K38" s="22"/>
      <c r="L38" s="24"/>
    </row>
    <row r="39" spans="1:12" ht="18" customHeight="1" x14ac:dyDescent="0.2">
      <c r="A39" s="23">
        <v>2.27</v>
      </c>
      <c r="B39" s="19" t="s">
        <v>51</v>
      </c>
      <c r="C39" s="20" t="s">
        <v>22</v>
      </c>
      <c r="D39" s="67" t="s">
        <v>52</v>
      </c>
      <c r="E39" s="67"/>
      <c r="F39" s="24"/>
      <c r="G39" s="24"/>
      <c r="H39" s="24"/>
      <c r="I39" s="24"/>
      <c r="J39" s="24"/>
      <c r="K39" s="22"/>
      <c r="L39" s="24"/>
    </row>
    <row r="40" spans="1:12" ht="12.75" customHeight="1" x14ac:dyDescent="0.2">
      <c r="A40" s="23">
        <v>2.2799999999999998</v>
      </c>
      <c r="B40" s="19" t="s">
        <v>53</v>
      </c>
      <c r="C40" s="20" t="s">
        <v>22</v>
      </c>
      <c r="D40" s="24"/>
      <c r="E40" s="24"/>
      <c r="F40" s="24"/>
      <c r="G40" s="24"/>
      <c r="H40" s="24"/>
      <c r="I40" s="24"/>
      <c r="J40" s="24"/>
      <c r="K40" s="22"/>
      <c r="L40" s="24"/>
    </row>
    <row r="41" spans="1:12" ht="12.75" customHeight="1" x14ac:dyDescent="0.2">
      <c r="A41" s="23">
        <v>2.29</v>
      </c>
      <c r="B41" s="19" t="s">
        <v>54</v>
      </c>
      <c r="C41" s="20" t="s">
        <v>22</v>
      </c>
      <c r="D41" s="24"/>
      <c r="E41" s="24"/>
      <c r="F41" s="24"/>
      <c r="G41" s="24"/>
      <c r="H41" s="24"/>
      <c r="I41" s="24"/>
      <c r="J41" s="24"/>
      <c r="K41" s="22"/>
      <c r="L41" s="24"/>
    </row>
    <row r="42" spans="1:12" ht="12.75" customHeight="1" x14ac:dyDescent="0.2">
      <c r="A42" s="23">
        <v>2.2999999999999998</v>
      </c>
      <c r="B42" s="19" t="s">
        <v>55</v>
      </c>
      <c r="C42" s="20" t="s">
        <v>22</v>
      </c>
      <c r="D42" s="24"/>
      <c r="E42" s="24"/>
      <c r="F42" s="24"/>
      <c r="G42" s="24"/>
      <c r="H42" s="24"/>
      <c r="I42" s="24"/>
      <c r="J42" s="24"/>
      <c r="K42" s="22"/>
      <c r="L42" s="24"/>
    </row>
    <row r="43" spans="1:12" ht="12.75" customHeight="1" x14ac:dyDescent="0.2">
      <c r="A43" s="23">
        <v>2.31</v>
      </c>
      <c r="B43" s="19" t="s">
        <v>56</v>
      </c>
      <c r="C43" s="20" t="s">
        <v>22</v>
      </c>
      <c r="D43" s="24"/>
      <c r="E43" s="24"/>
      <c r="F43" s="24"/>
      <c r="G43" s="24"/>
      <c r="H43" s="24"/>
      <c r="I43" s="24"/>
      <c r="J43" s="24"/>
      <c r="K43" s="22"/>
      <c r="L43" s="24"/>
    </row>
    <row r="44" spans="1:12" ht="12.75" customHeight="1" x14ac:dyDescent="0.2">
      <c r="A44" s="23">
        <v>2.3199999999999998</v>
      </c>
      <c r="B44" s="19" t="s">
        <v>57</v>
      </c>
      <c r="C44" s="20" t="s">
        <v>22</v>
      </c>
      <c r="D44" s="24"/>
      <c r="E44" s="24"/>
      <c r="F44" s="24"/>
      <c r="G44" s="24"/>
      <c r="H44" s="24"/>
      <c r="I44" s="24"/>
      <c r="J44" s="24"/>
      <c r="K44" s="22"/>
      <c r="L44" s="24"/>
    </row>
    <row r="45" spans="1:12" ht="12.75" customHeight="1" x14ac:dyDescent="0.2">
      <c r="A45" s="23">
        <v>2.33</v>
      </c>
      <c r="B45" s="19" t="s">
        <v>58</v>
      </c>
      <c r="C45" s="20" t="s">
        <v>22</v>
      </c>
      <c r="D45" s="24"/>
      <c r="E45" s="24"/>
      <c r="F45" s="24"/>
      <c r="G45" s="24"/>
      <c r="H45" s="24"/>
      <c r="I45" s="24"/>
      <c r="J45" s="24"/>
      <c r="K45" s="22"/>
      <c r="L45" s="24"/>
    </row>
    <row r="46" spans="1:12" ht="12.75" customHeight="1" x14ac:dyDescent="0.2">
      <c r="A46" s="23">
        <v>2.34</v>
      </c>
      <c r="B46" s="19" t="s">
        <v>59</v>
      </c>
      <c r="C46" s="20" t="s">
        <v>22</v>
      </c>
      <c r="D46" s="24"/>
      <c r="E46" s="24"/>
      <c r="F46" s="24"/>
      <c r="G46" s="24"/>
      <c r="H46" s="24"/>
      <c r="I46" s="24"/>
      <c r="J46" s="24"/>
      <c r="K46" s="22"/>
      <c r="L46" s="24"/>
    </row>
    <row r="47" spans="1:12" ht="12.75" customHeight="1" x14ac:dyDescent="0.2">
      <c r="A47" s="23">
        <v>2.35</v>
      </c>
      <c r="B47" s="19" t="s">
        <v>60</v>
      </c>
      <c r="C47" s="20" t="s">
        <v>22</v>
      </c>
      <c r="D47" s="24"/>
      <c r="E47" s="24"/>
      <c r="F47" s="24"/>
      <c r="G47" s="24"/>
      <c r="H47" s="24"/>
      <c r="I47" s="24"/>
      <c r="J47" s="24"/>
      <c r="K47" s="22"/>
      <c r="L47" s="24"/>
    </row>
    <row r="48" spans="1:12" ht="12.75" customHeight="1" x14ac:dyDescent="0.2">
      <c r="A48" s="23">
        <v>2.36</v>
      </c>
      <c r="B48" s="19" t="s">
        <v>61</v>
      </c>
      <c r="C48" s="20" t="s">
        <v>22</v>
      </c>
      <c r="D48" s="24"/>
      <c r="E48" s="24"/>
      <c r="F48" s="24"/>
      <c r="G48" s="24"/>
      <c r="H48" s="24"/>
      <c r="I48" s="24"/>
      <c r="J48" s="24"/>
      <c r="K48" s="22"/>
      <c r="L48" s="24"/>
    </row>
    <row r="49" spans="1:12" ht="12.75" customHeight="1" x14ac:dyDescent="0.2">
      <c r="A49" s="23">
        <v>2.37</v>
      </c>
      <c r="B49" s="19" t="s">
        <v>62</v>
      </c>
      <c r="C49" s="20" t="s">
        <v>22</v>
      </c>
      <c r="D49" s="24"/>
      <c r="E49" s="24"/>
      <c r="F49" s="24"/>
      <c r="G49" s="24"/>
      <c r="H49" s="24"/>
      <c r="I49" s="24"/>
      <c r="J49" s="24"/>
      <c r="K49" s="22"/>
      <c r="L49" s="24"/>
    </row>
    <row r="50" spans="1:12" ht="12.75" customHeight="1" x14ac:dyDescent="0.2">
      <c r="A50" s="23">
        <v>2.38</v>
      </c>
      <c r="B50" s="19" t="s">
        <v>63</v>
      </c>
      <c r="C50" s="20" t="s">
        <v>22</v>
      </c>
      <c r="D50" s="24"/>
      <c r="E50" s="24"/>
      <c r="F50" s="24"/>
      <c r="G50" s="24"/>
      <c r="H50" s="24"/>
      <c r="I50" s="24"/>
      <c r="J50" s="24"/>
      <c r="K50" s="22"/>
      <c r="L50" s="24"/>
    </row>
    <row r="51" spans="1:12" ht="12.75" customHeight="1" x14ac:dyDescent="0.2">
      <c r="A51" s="23">
        <v>2.39</v>
      </c>
      <c r="B51" s="19" t="s">
        <v>64</v>
      </c>
      <c r="C51" s="20" t="s">
        <v>22</v>
      </c>
      <c r="D51" s="24"/>
      <c r="E51" s="24"/>
      <c r="F51" s="24"/>
      <c r="G51" s="24"/>
      <c r="H51" s="24"/>
      <c r="I51" s="24"/>
      <c r="J51" s="24"/>
      <c r="K51" s="22"/>
      <c r="L51" s="24"/>
    </row>
    <row r="52" spans="1:12" ht="12.75" customHeight="1" x14ac:dyDescent="0.2">
      <c r="A52" s="23">
        <v>2.4</v>
      </c>
      <c r="B52" s="19" t="s">
        <v>65</v>
      </c>
      <c r="C52" s="20" t="s">
        <v>22</v>
      </c>
      <c r="D52" s="24"/>
      <c r="E52" s="24"/>
      <c r="F52" s="24"/>
      <c r="G52" s="24"/>
      <c r="H52" s="24"/>
      <c r="I52" s="24"/>
      <c r="J52" s="24"/>
      <c r="K52" s="22"/>
      <c r="L52" s="24"/>
    </row>
    <row r="53" spans="1:12" ht="12.75" customHeight="1" x14ac:dyDescent="0.2">
      <c r="A53" s="23">
        <v>2.41</v>
      </c>
      <c r="B53" s="19" t="s">
        <v>66</v>
      </c>
      <c r="C53" s="20" t="s">
        <v>22</v>
      </c>
      <c r="D53" s="24"/>
      <c r="E53" s="24"/>
      <c r="F53" s="24"/>
      <c r="G53" s="24"/>
      <c r="H53" s="24"/>
      <c r="I53" s="24"/>
      <c r="J53" s="24"/>
      <c r="K53" s="22"/>
      <c r="L53" s="24"/>
    </row>
    <row r="54" spans="1:12" ht="12.75" customHeight="1" x14ac:dyDescent="0.2">
      <c r="A54" s="23">
        <v>2.42</v>
      </c>
      <c r="B54" s="19" t="s">
        <v>67</v>
      </c>
      <c r="C54" s="20" t="s">
        <v>22</v>
      </c>
      <c r="D54" s="24"/>
      <c r="E54" s="24"/>
      <c r="F54" s="24"/>
      <c r="G54" s="24"/>
      <c r="H54" s="24"/>
      <c r="I54" s="24"/>
      <c r="J54" s="24"/>
      <c r="K54" s="22"/>
      <c r="L54" s="24"/>
    </row>
    <row r="55" spans="1:12" ht="12.75" customHeight="1" x14ac:dyDescent="0.2">
      <c r="A55" s="23">
        <v>2.4300000000000002</v>
      </c>
      <c r="B55" s="19" t="s">
        <v>68</v>
      </c>
      <c r="C55" s="20" t="s">
        <v>22</v>
      </c>
      <c r="D55" s="24"/>
      <c r="E55" s="24"/>
      <c r="F55" s="24"/>
      <c r="G55" s="24"/>
      <c r="H55" s="24"/>
      <c r="I55" s="24"/>
      <c r="J55" s="24"/>
      <c r="K55" s="22"/>
      <c r="L55" s="24"/>
    </row>
    <row r="56" spans="1:12" ht="12.75" customHeight="1" x14ac:dyDescent="0.2">
      <c r="A56" s="23">
        <v>2.44</v>
      </c>
      <c r="B56" s="19" t="s">
        <v>68</v>
      </c>
      <c r="C56" s="20" t="s">
        <v>22</v>
      </c>
      <c r="D56" s="24"/>
      <c r="E56" s="24"/>
      <c r="F56" s="24"/>
      <c r="G56" s="24"/>
      <c r="H56" s="24"/>
      <c r="I56" s="24"/>
      <c r="J56" s="24"/>
      <c r="K56" s="22"/>
      <c r="L56" s="24"/>
    </row>
    <row r="57" spans="1:12" ht="12.75" customHeight="1" x14ac:dyDescent="0.2">
      <c r="A57" s="23">
        <v>2.4500000000000002</v>
      </c>
      <c r="B57" s="19" t="s">
        <v>69</v>
      </c>
      <c r="C57" s="20" t="s">
        <v>22</v>
      </c>
      <c r="D57" s="24"/>
      <c r="E57" s="24"/>
      <c r="F57" s="24"/>
      <c r="G57" s="24"/>
      <c r="H57" s="24"/>
      <c r="I57" s="24"/>
      <c r="J57" s="24"/>
      <c r="K57" s="22"/>
      <c r="L57" s="24"/>
    </row>
    <row r="58" spans="1:12" ht="12.75" customHeight="1" x14ac:dyDescent="0.2">
      <c r="A58" s="23">
        <v>2.46</v>
      </c>
      <c r="B58" s="19" t="s">
        <v>70</v>
      </c>
      <c r="C58" s="20" t="s">
        <v>22</v>
      </c>
      <c r="D58" s="24"/>
      <c r="E58" s="24"/>
      <c r="F58" s="24"/>
      <c r="G58" s="24"/>
      <c r="H58" s="24"/>
      <c r="I58" s="24"/>
      <c r="J58" s="24"/>
      <c r="K58" s="22"/>
      <c r="L58" s="24"/>
    </row>
    <row r="59" spans="1:12" ht="12.75" customHeight="1" x14ac:dyDescent="0.2">
      <c r="A59" s="23">
        <v>2.4700000000000002</v>
      </c>
      <c r="B59" s="19" t="s">
        <v>71</v>
      </c>
      <c r="C59" s="20" t="s">
        <v>22</v>
      </c>
      <c r="D59" s="24"/>
      <c r="E59" s="24"/>
      <c r="F59" s="24"/>
      <c r="G59" s="24"/>
      <c r="H59" s="24"/>
      <c r="I59" s="24"/>
      <c r="J59" s="24"/>
      <c r="K59" s="22"/>
      <c r="L59" s="24"/>
    </row>
    <row r="60" spans="1:12" ht="12.75" customHeight="1" x14ac:dyDescent="0.2">
      <c r="A60" s="23">
        <v>2.48</v>
      </c>
      <c r="B60" s="19" t="s">
        <v>72</v>
      </c>
      <c r="C60" s="20" t="s">
        <v>22</v>
      </c>
      <c r="D60" s="24"/>
      <c r="E60" s="24"/>
      <c r="F60" s="24"/>
      <c r="G60" s="24"/>
      <c r="H60" s="24"/>
      <c r="I60" s="24"/>
      <c r="J60" s="24"/>
      <c r="K60" s="22"/>
      <c r="L60" s="24"/>
    </row>
    <row r="61" spans="1:12" x14ac:dyDescent="0.2">
      <c r="A61" s="23">
        <v>2.4900000000000002</v>
      </c>
      <c r="B61" s="19" t="s">
        <v>73</v>
      </c>
      <c r="C61" s="20" t="s">
        <v>22</v>
      </c>
      <c r="D61" s="24"/>
      <c r="E61" s="24"/>
      <c r="F61" s="24"/>
      <c r="G61" s="24"/>
      <c r="H61" s="24"/>
      <c r="I61" s="24"/>
      <c r="J61" s="24"/>
      <c r="K61" s="22"/>
      <c r="L61" s="24"/>
    </row>
    <row r="62" spans="1:12" x14ac:dyDescent="0.2">
      <c r="A62" s="23">
        <v>2.5</v>
      </c>
      <c r="B62" s="19" t="s">
        <v>74</v>
      </c>
      <c r="C62" s="20" t="s">
        <v>22</v>
      </c>
      <c r="D62" s="24"/>
      <c r="E62" s="24"/>
      <c r="F62" s="24"/>
      <c r="G62" s="24"/>
      <c r="H62" s="24"/>
      <c r="I62" s="24"/>
      <c r="J62" s="24"/>
      <c r="K62" s="22"/>
      <c r="L62" s="24"/>
    </row>
    <row r="63" spans="1:12" x14ac:dyDescent="0.2">
      <c r="A63" s="23">
        <v>2.52</v>
      </c>
      <c r="B63" s="19" t="s">
        <v>75</v>
      </c>
      <c r="C63" s="20" t="s">
        <v>22</v>
      </c>
      <c r="D63" s="24"/>
      <c r="E63" s="24"/>
      <c r="F63" s="24"/>
      <c r="G63" s="24"/>
      <c r="H63" s="24"/>
      <c r="I63" s="24"/>
      <c r="J63" s="24"/>
      <c r="K63" s="22"/>
      <c r="L63" s="24"/>
    </row>
    <row r="64" spans="1:12" x14ac:dyDescent="0.2">
      <c r="A64" s="23"/>
      <c r="B64" s="19"/>
      <c r="C64" s="20"/>
      <c r="D64" s="24"/>
      <c r="E64" s="24"/>
      <c r="F64" s="24"/>
      <c r="G64" s="24"/>
      <c r="H64" s="24"/>
      <c r="I64" s="24"/>
      <c r="J64" s="24"/>
      <c r="K64" s="22"/>
      <c r="L64" s="24"/>
    </row>
    <row r="65" spans="1:12" ht="9.75" hidden="1" customHeight="1" x14ac:dyDescent="0.2">
      <c r="A65" s="69" t="s">
        <v>76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</row>
    <row r="66" spans="1:12" ht="5.25" hidden="1" customHeight="1" x14ac:dyDescent="0.2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</row>
    <row r="67" spans="1:12" hidden="1" x14ac:dyDescent="0.2">
      <c r="A67" s="23"/>
      <c r="B67" s="19"/>
      <c r="C67" s="20"/>
      <c r="D67" s="24"/>
      <c r="E67" s="24"/>
      <c r="F67" s="24"/>
      <c r="G67" s="24"/>
      <c r="H67" s="24"/>
      <c r="I67" s="24"/>
      <c r="J67" s="24"/>
      <c r="K67" s="22"/>
      <c r="L67" s="24"/>
    </row>
    <row r="68" spans="1:12" x14ac:dyDescent="0.2">
      <c r="A68" s="26" t="s">
        <v>77</v>
      </c>
      <c r="B68" s="27" t="s">
        <v>78</v>
      </c>
      <c r="C68" s="28" t="s">
        <v>19</v>
      </c>
      <c r="D68" s="32"/>
      <c r="E68" s="32"/>
      <c r="F68" s="32"/>
      <c r="G68" s="32"/>
      <c r="H68" s="32"/>
      <c r="I68" s="32"/>
      <c r="J68" s="32"/>
      <c r="K68" s="33"/>
      <c r="L68" s="32"/>
    </row>
    <row r="69" spans="1:12" ht="12.75" customHeight="1" x14ac:dyDescent="0.2">
      <c r="A69" s="18">
        <v>3.1</v>
      </c>
      <c r="B69" s="19" t="s">
        <v>79</v>
      </c>
      <c r="C69" s="20" t="s">
        <v>22</v>
      </c>
      <c r="D69" s="67" t="s">
        <v>80</v>
      </c>
      <c r="E69" s="67"/>
      <c r="F69" s="21">
        <f>1260.31*2</f>
        <v>2520.62</v>
      </c>
      <c r="G69" s="21">
        <v>534.41</v>
      </c>
      <c r="H69" s="21">
        <v>4188.7700000000004</v>
      </c>
      <c r="I69" s="21">
        <v>3001.48</v>
      </c>
      <c r="J69" s="21">
        <f>I69+H69+G69+F69</f>
        <v>10245.279999999999</v>
      </c>
      <c r="K69" s="22">
        <f>171.29*0.1</f>
        <v>17.129000000000001</v>
      </c>
      <c r="L69" s="22">
        <f>K69*J69</f>
        <v>175491.40111999999</v>
      </c>
    </row>
    <row r="70" spans="1:12" ht="12.75" customHeight="1" x14ac:dyDescent="0.2">
      <c r="A70" s="18">
        <v>3.2</v>
      </c>
      <c r="B70" s="19" t="s">
        <v>81</v>
      </c>
      <c r="C70" s="20" t="s">
        <v>22</v>
      </c>
      <c r="D70" s="67" t="s">
        <v>23</v>
      </c>
      <c r="E70" s="67"/>
      <c r="F70" s="21">
        <f>1260.31*2</f>
        <v>2520.62</v>
      </c>
      <c r="G70" s="21">
        <v>534.41</v>
      </c>
      <c r="H70" s="21">
        <v>4188.7700000000004</v>
      </c>
      <c r="I70" s="21"/>
      <c r="J70" s="21">
        <f>I70+H70+G70+F70</f>
        <v>7243.8</v>
      </c>
      <c r="K70" s="22">
        <f>98.05*0.18</f>
        <v>17.648999999999997</v>
      </c>
      <c r="L70" s="22">
        <f>K70*J70</f>
        <v>127845.82619999998</v>
      </c>
    </row>
    <row r="71" spans="1:12" ht="12.75" customHeight="1" x14ac:dyDescent="0.2">
      <c r="A71" s="18">
        <v>3.5</v>
      </c>
      <c r="B71" s="19" t="s">
        <v>82</v>
      </c>
      <c r="C71" s="20" t="s">
        <v>22</v>
      </c>
      <c r="D71" s="67" t="s">
        <v>83</v>
      </c>
      <c r="E71" s="67"/>
      <c r="F71" s="21">
        <f>1260.31*2</f>
        <v>2520.62</v>
      </c>
      <c r="G71" s="21">
        <v>534.41</v>
      </c>
      <c r="H71" s="21">
        <v>4188.7700000000004</v>
      </c>
      <c r="I71" s="21">
        <v>3001.48</v>
      </c>
      <c r="J71" s="21">
        <f>I71+H71+G71+F71</f>
        <v>10245.279999999999</v>
      </c>
      <c r="K71" s="22">
        <f>741.81*0.23</f>
        <v>170.6163</v>
      </c>
      <c r="L71" s="22">
        <f t="shared" ref="L71:L134" si="0">K71*J71</f>
        <v>1748011.7660639999</v>
      </c>
    </row>
    <row r="72" spans="1:12" ht="12.75" customHeight="1" x14ac:dyDescent="0.2">
      <c r="A72" s="18">
        <v>3.6</v>
      </c>
      <c r="B72" s="19" t="s">
        <v>84</v>
      </c>
      <c r="C72" s="20" t="s">
        <v>22</v>
      </c>
      <c r="D72" s="67" t="s">
        <v>85</v>
      </c>
      <c r="E72" s="67"/>
      <c r="F72" s="21">
        <f>1260.31*2</f>
        <v>2520.62</v>
      </c>
      <c r="G72" s="21">
        <v>534.41</v>
      </c>
      <c r="H72" s="21">
        <v>4188.7700000000004</v>
      </c>
      <c r="I72" s="21">
        <v>3001.48</v>
      </c>
      <c r="J72" s="21">
        <f>I72+H72+G72+F72</f>
        <v>10245.279999999999</v>
      </c>
      <c r="K72" s="22">
        <f>603.3*0.1</f>
        <v>60.33</v>
      </c>
      <c r="L72" s="22">
        <f t="shared" si="0"/>
        <v>618097.74239999987</v>
      </c>
    </row>
    <row r="73" spans="1:12" ht="12.75" customHeight="1" x14ac:dyDescent="0.2">
      <c r="A73" s="18">
        <v>3.7</v>
      </c>
      <c r="B73" s="19" t="s">
        <v>86</v>
      </c>
      <c r="C73" s="20" t="s">
        <v>22</v>
      </c>
      <c r="D73" s="67" t="s">
        <v>87</v>
      </c>
      <c r="E73" s="67"/>
      <c r="F73" s="21">
        <f>1260.31*2</f>
        <v>2520.62</v>
      </c>
      <c r="G73" s="21">
        <v>534.41</v>
      </c>
      <c r="H73" s="21">
        <v>4188.7700000000004</v>
      </c>
      <c r="I73" s="21">
        <v>3001.48</v>
      </c>
      <c r="J73" s="21">
        <f>I73+H73+G73+F73</f>
        <v>10245.279999999999</v>
      </c>
      <c r="K73" s="22">
        <v>130.65</v>
      </c>
      <c r="L73" s="22">
        <f t="shared" si="0"/>
        <v>1338545.8319999999</v>
      </c>
    </row>
    <row r="74" spans="1:12" x14ac:dyDescent="0.2">
      <c r="A74" s="23"/>
      <c r="B74" s="19"/>
      <c r="C74" s="20"/>
      <c r="D74" s="24"/>
      <c r="E74" s="24"/>
      <c r="F74" s="24"/>
      <c r="G74" s="24"/>
      <c r="H74" s="24"/>
      <c r="I74" s="24"/>
      <c r="J74" s="24"/>
      <c r="K74" s="22"/>
      <c r="L74" s="22">
        <f t="shared" si="0"/>
        <v>0</v>
      </c>
    </row>
    <row r="75" spans="1:12" x14ac:dyDescent="0.2">
      <c r="A75" s="26" t="s">
        <v>88</v>
      </c>
      <c r="B75" s="27" t="s">
        <v>89</v>
      </c>
      <c r="C75" s="28" t="s">
        <v>19</v>
      </c>
      <c r="D75" s="34"/>
      <c r="E75" s="34"/>
      <c r="F75" s="34"/>
      <c r="G75" s="34"/>
      <c r="H75" s="34"/>
      <c r="I75" s="34"/>
      <c r="J75" s="34"/>
      <c r="K75" s="35"/>
      <c r="L75" s="35">
        <f t="shared" si="0"/>
        <v>0</v>
      </c>
    </row>
    <row r="76" spans="1:12" ht="12.75" customHeight="1" x14ac:dyDescent="0.2">
      <c r="A76" s="23">
        <v>4.0999999999999996</v>
      </c>
      <c r="B76" s="19" t="s">
        <v>90</v>
      </c>
      <c r="C76" s="20" t="s">
        <v>22</v>
      </c>
      <c r="D76" s="64" t="s">
        <v>91</v>
      </c>
      <c r="E76" s="64"/>
      <c r="F76" s="21">
        <f>1260.31*2</f>
        <v>2520.62</v>
      </c>
      <c r="G76" s="21">
        <v>534.41</v>
      </c>
      <c r="H76" s="21">
        <v>4188.7700000000004</v>
      </c>
      <c r="I76" s="21">
        <v>3001.48</v>
      </c>
      <c r="J76" s="21">
        <f>I76+H76+G76+F76</f>
        <v>10245.279999999999</v>
      </c>
      <c r="K76" s="22">
        <f>2619.37*0.23</f>
        <v>602.45510000000002</v>
      </c>
      <c r="L76" s="22">
        <f t="shared" si="0"/>
        <v>6172321.1869279994</v>
      </c>
    </row>
    <row r="77" spans="1:12" ht="12.75" customHeight="1" x14ac:dyDescent="0.2">
      <c r="A77" s="18">
        <v>4.2</v>
      </c>
      <c r="B77" s="19" t="s">
        <v>92</v>
      </c>
      <c r="C77" s="20" t="s">
        <v>22</v>
      </c>
      <c r="D77" s="65" t="s">
        <v>93</v>
      </c>
      <c r="E77" s="65"/>
      <c r="F77" s="21">
        <f>1260.31*2</f>
        <v>2520.62</v>
      </c>
      <c r="G77" s="21">
        <v>534.41</v>
      </c>
      <c r="H77" s="21">
        <v>4188.7700000000004</v>
      </c>
      <c r="I77" s="21">
        <v>3001.48</v>
      </c>
      <c r="J77" s="21">
        <f>I77+H77+G77+F77</f>
        <v>10245.279999999999</v>
      </c>
      <c r="K77" s="22">
        <f>5582.21*0.2</f>
        <v>1116.442</v>
      </c>
      <c r="L77" s="22">
        <f t="shared" si="0"/>
        <v>11438260.893759999</v>
      </c>
    </row>
    <row r="78" spans="1:12" ht="12.75" customHeight="1" x14ac:dyDescent="0.2">
      <c r="A78" s="18">
        <v>4.3</v>
      </c>
      <c r="B78" s="19" t="s">
        <v>94</v>
      </c>
      <c r="C78" s="20" t="s">
        <v>22</v>
      </c>
      <c r="D78" s="65" t="s">
        <v>95</v>
      </c>
      <c r="E78" s="65"/>
      <c r="F78" s="21">
        <f>1260.31*2</f>
        <v>2520.62</v>
      </c>
      <c r="G78" s="21">
        <v>534.41</v>
      </c>
      <c r="H78" s="21">
        <v>4188.7700000000004</v>
      </c>
      <c r="I78" s="21">
        <v>3001.48</v>
      </c>
      <c r="J78" s="21">
        <f>I78+H78+G78+F78</f>
        <v>10245.279999999999</v>
      </c>
      <c r="K78" s="22">
        <v>162.53</v>
      </c>
      <c r="L78" s="22">
        <f t="shared" si="0"/>
        <v>1665165.3583999998</v>
      </c>
    </row>
    <row r="79" spans="1:12" ht="12.75" customHeight="1" x14ac:dyDescent="0.2">
      <c r="A79" s="18">
        <v>4.4000000000000004</v>
      </c>
      <c r="B79" s="19" t="s">
        <v>96</v>
      </c>
      <c r="C79" s="20" t="s">
        <v>22</v>
      </c>
      <c r="D79" s="65" t="s">
        <v>97</v>
      </c>
      <c r="E79" s="65"/>
      <c r="F79" s="21">
        <f>1260.31*2</f>
        <v>2520.62</v>
      </c>
      <c r="G79" s="21">
        <v>534.41</v>
      </c>
      <c r="H79" s="21">
        <v>4188.7700000000004</v>
      </c>
      <c r="I79" s="21">
        <v>3001.48</v>
      </c>
      <c r="J79" s="21">
        <f>I79+H79+G79+F79</f>
        <v>10245.279999999999</v>
      </c>
      <c r="K79" s="22">
        <f>451.83*0.2</f>
        <v>90.366</v>
      </c>
      <c r="L79" s="22">
        <f t="shared" si="0"/>
        <v>925824.97247999988</v>
      </c>
    </row>
    <row r="80" spans="1:12" x14ac:dyDescent="0.2">
      <c r="A80" s="23"/>
      <c r="B80" s="19"/>
      <c r="C80" s="20"/>
      <c r="D80" s="24"/>
      <c r="E80" s="24"/>
      <c r="F80" s="24"/>
      <c r="G80" s="24"/>
      <c r="H80" s="24"/>
      <c r="I80" s="24"/>
      <c r="J80" s="24"/>
      <c r="K80" s="22"/>
      <c r="L80" s="22">
        <f t="shared" si="0"/>
        <v>0</v>
      </c>
    </row>
    <row r="81" spans="1:12" x14ac:dyDescent="0.2">
      <c r="A81" s="23"/>
      <c r="B81" s="19"/>
      <c r="C81" s="20"/>
      <c r="D81" s="24"/>
      <c r="E81" s="24"/>
      <c r="F81" s="24"/>
      <c r="G81" s="24"/>
      <c r="H81" s="24"/>
      <c r="I81" s="24"/>
      <c r="J81" s="24"/>
      <c r="K81" s="22"/>
      <c r="L81" s="22">
        <f t="shared" si="0"/>
        <v>0</v>
      </c>
    </row>
    <row r="82" spans="1:12" x14ac:dyDescent="0.2">
      <c r="A82" s="26" t="s">
        <v>98</v>
      </c>
      <c r="B82" s="27" t="s">
        <v>99</v>
      </c>
      <c r="C82" s="28" t="s">
        <v>19</v>
      </c>
      <c r="D82" s="29"/>
      <c r="E82" s="29"/>
      <c r="F82" s="29"/>
      <c r="G82" s="29"/>
      <c r="H82" s="29"/>
      <c r="I82" s="29"/>
      <c r="J82" s="29"/>
      <c r="K82" s="33"/>
      <c r="L82" s="33"/>
    </row>
    <row r="83" spans="1:12" x14ac:dyDescent="0.2">
      <c r="A83" s="18">
        <v>5.0999999999999996</v>
      </c>
      <c r="B83" s="19" t="s">
        <v>100</v>
      </c>
      <c r="C83" s="20" t="s">
        <v>22</v>
      </c>
      <c r="D83" s="24"/>
      <c r="E83" s="24"/>
      <c r="F83" s="21">
        <f t="shared" ref="F83:F100" si="1">1260.31*2</f>
        <v>2520.62</v>
      </c>
      <c r="G83" s="21">
        <v>534.41</v>
      </c>
      <c r="H83" s="21"/>
      <c r="I83" s="21">
        <v>3001.48</v>
      </c>
      <c r="J83" s="21">
        <f t="shared" ref="J83:J100" si="2">I83+H83+G83+F83</f>
        <v>6056.51</v>
      </c>
      <c r="K83" s="22">
        <v>104.09</v>
      </c>
      <c r="L83" s="22">
        <f t="shared" si="0"/>
        <v>630422.1259000001</v>
      </c>
    </row>
    <row r="84" spans="1:12" x14ac:dyDescent="0.2">
      <c r="A84" s="18">
        <v>5.2</v>
      </c>
      <c r="B84" s="19" t="s">
        <v>101</v>
      </c>
      <c r="C84" s="20" t="s">
        <v>22</v>
      </c>
      <c r="D84" s="24"/>
      <c r="E84" s="24"/>
      <c r="F84" s="21">
        <f t="shared" si="1"/>
        <v>2520.62</v>
      </c>
      <c r="G84" s="21">
        <v>534.41</v>
      </c>
      <c r="H84" s="21"/>
      <c r="I84" s="21">
        <v>3001.48</v>
      </c>
      <c r="J84" s="21">
        <f t="shared" si="2"/>
        <v>6056.51</v>
      </c>
      <c r="K84" s="22">
        <f>154.17*0.1</f>
        <v>15.417</v>
      </c>
      <c r="L84" s="22">
        <f t="shared" si="0"/>
        <v>93373.214670000001</v>
      </c>
    </row>
    <row r="85" spans="1:12" x14ac:dyDescent="0.2">
      <c r="A85" s="18">
        <v>5.3</v>
      </c>
      <c r="B85" s="19" t="s">
        <v>102</v>
      </c>
      <c r="C85" s="20" t="s">
        <v>22</v>
      </c>
      <c r="D85" s="24"/>
      <c r="E85" s="24"/>
      <c r="F85" s="21">
        <f t="shared" si="1"/>
        <v>2520.62</v>
      </c>
      <c r="G85" s="21">
        <v>534.41</v>
      </c>
      <c r="H85" s="21"/>
      <c r="I85" s="21">
        <v>3001.48</v>
      </c>
      <c r="J85" s="21">
        <f t="shared" si="2"/>
        <v>6056.51</v>
      </c>
      <c r="K85" s="22">
        <f>95.24*0.23</f>
        <v>21.905200000000001</v>
      </c>
      <c r="L85" s="22">
        <f t="shared" si="0"/>
        <v>132669.062852</v>
      </c>
    </row>
    <row r="86" spans="1:12" x14ac:dyDescent="0.2">
      <c r="A86" s="18">
        <v>5.4</v>
      </c>
      <c r="B86" s="19" t="s">
        <v>103</v>
      </c>
      <c r="C86" s="20" t="s">
        <v>22</v>
      </c>
      <c r="D86" s="24"/>
      <c r="E86" s="24"/>
      <c r="F86" s="21">
        <f t="shared" si="1"/>
        <v>2520.62</v>
      </c>
      <c r="G86" s="21">
        <v>534.41</v>
      </c>
      <c r="H86" s="21"/>
      <c r="I86" s="21">
        <v>3001.48</v>
      </c>
      <c r="J86" s="21">
        <f t="shared" si="2"/>
        <v>6056.51</v>
      </c>
      <c r="K86" s="22">
        <f>129.64*0.23</f>
        <v>29.8172</v>
      </c>
      <c r="L86" s="22">
        <f t="shared" si="0"/>
        <v>180588.169972</v>
      </c>
    </row>
    <row r="87" spans="1:12" x14ac:dyDescent="0.2">
      <c r="A87" s="18">
        <v>5.5</v>
      </c>
      <c r="B87" s="19" t="s">
        <v>104</v>
      </c>
      <c r="C87" s="20" t="s">
        <v>22</v>
      </c>
      <c r="D87" s="24"/>
      <c r="E87" s="24"/>
      <c r="F87" s="21">
        <f t="shared" si="1"/>
        <v>2520.62</v>
      </c>
      <c r="G87" s="21">
        <v>534.41</v>
      </c>
      <c r="H87" s="21"/>
      <c r="I87" s="21">
        <v>3001.48</v>
      </c>
      <c r="J87" s="21">
        <f t="shared" si="2"/>
        <v>6056.51</v>
      </c>
      <c r="K87" s="22">
        <f>210.17*0.2</f>
        <v>42.033999999999999</v>
      </c>
      <c r="L87" s="22">
        <f t="shared" si="0"/>
        <v>254579.34134000001</v>
      </c>
    </row>
    <row r="88" spans="1:12" x14ac:dyDescent="0.2">
      <c r="A88" s="18">
        <v>5.8</v>
      </c>
      <c r="B88" s="19" t="s">
        <v>105</v>
      </c>
      <c r="C88" s="20" t="s">
        <v>22</v>
      </c>
      <c r="D88" s="24"/>
      <c r="E88" s="24"/>
      <c r="F88" s="21">
        <f t="shared" si="1"/>
        <v>2520.62</v>
      </c>
      <c r="G88" s="21">
        <v>534.41</v>
      </c>
      <c r="H88" s="21"/>
      <c r="I88" s="21"/>
      <c r="J88" s="21">
        <f t="shared" si="2"/>
        <v>3055.0299999999997</v>
      </c>
      <c r="K88" s="22">
        <v>145.07</v>
      </c>
      <c r="L88" s="22">
        <f t="shared" si="0"/>
        <v>443193.20209999994</v>
      </c>
    </row>
    <row r="89" spans="1:12" x14ac:dyDescent="0.2">
      <c r="A89" s="18">
        <v>5.9</v>
      </c>
      <c r="B89" s="19" t="s">
        <v>106</v>
      </c>
      <c r="C89" s="20" t="s">
        <v>22</v>
      </c>
      <c r="D89" s="24"/>
      <c r="E89" s="24"/>
      <c r="F89" s="21">
        <f t="shared" si="1"/>
        <v>2520.62</v>
      </c>
      <c r="G89" s="21">
        <v>534.41</v>
      </c>
      <c r="H89" s="21"/>
      <c r="I89" s="21"/>
      <c r="J89" s="21">
        <f t="shared" si="2"/>
        <v>3055.0299999999997</v>
      </c>
      <c r="K89" s="22">
        <f>665.31*0.1</f>
        <v>66.530999999999992</v>
      </c>
      <c r="L89" s="22">
        <f t="shared" si="0"/>
        <v>203254.20092999996</v>
      </c>
    </row>
    <row r="90" spans="1:12" x14ac:dyDescent="0.2">
      <c r="A90" s="23">
        <v>5.1100000000000003</v>
      </c>
      <c r="B90" s="19" t="s">
        <v>107</v>
      </c>
      <c r="C90" s="20" t="s">
        <v>22</v>
      </c>
      <c r="D90" s="24"/>
      <c r="E90" s="24"/>
      <c r="F90" s="21">
        <f t="shared" si="1"/>
        <v>2520.62</v>
      </c>
      <c r="G90" s="21"/>
      <c r="H90" s="21"/>
      <c r="I90" s="21"/>
      <c r="J90" s="21">
        <f t="shared" si="2"/>
        <v>2520.62</v>
      </c>
      <c r="K90" s="22">
        <v>122.43</v>
      </c>
      <c r="L90" s="22">
        <f t="shared" si="0"/>
        <v>308599.50660000002</v>
      </c>
    </row>
    <row r="91" spans="1:12" x14ac:dyDescent="0.2">
      <c r="A91" s="23">
        <v>5.12</v>
      </c>
      <c r="B91" s="19" t="s">
        <v>108</v>
      </c>
      <c r="C91" s="20" t="s">
        <v>22</v>
      </c>
      <c r="D91" s="24"/>
      <c r="E91" s="24"/>
      <c r="F91" s="21">
        <f t="shared" si="1"/>
        <v>2520.62</v>
      </c>
      <c r="G91" s="21">
        <v>534.41</v>
      </c>
      <c r="H91" s="21"/>
      <c r="I91" s="21">
        <v>3001.48</v>
      </c>
      <c r="J91" s="21">
        <f t="shared" si="2"/>
        <v>6056.51</v>
      </c>
      <c r="K91" s="22">
        <f>101.15*0.2</f>
        <v>20.230000000000004</v>
      </c>
      <c r="L91" s="22">
        <f t="shared" si="0"/>
        <v>122523.19730000003</v>
      </c>
    </row>
    <row r="92" spans="1:12" x14ac:dyDescent="0.2">
      <c r="A92" s="23">
        <v>5.13</v>
      </c>
      <c r="B92" s="19" t="s">
        <v>109</v>
      </c>
      <c r="C92" s="20" t="s">
        <v>22</v>
      </c>
      <c r="D92" s="24"/>
      <c r="E92" s="24"/>
      <c r="F92" s="21">
        <f t="shared" si="1"/>
        <v>2520.62</v>
      </c>
      <c r="G92" s="21"/>
      <c r="H92" s="21"/>
      <c r="I92" s="21"/>
      <c r="J92" s="21">
        <f t="shared" si="2"/>
        <v>2520.62</v>
      </c>
      <c r="K92" s="22">
        <v>101.82</v>
      </c>
      <c r="L92" s="22">
        <f t="shared" si="0"/>
        <v>256649.52839999998</v>
      </c>
    </row>
    <row r="93" spans="1:12" x14ac:dyDescent="0.2">
      <c r="A93" s="23">
        <v>5.14</v>
      </c>
      <c r="B93" s="19" t="s">
        <v>110</v>
      </c>
      <c r="C93" s="20" t="s">
        <v>22</v>
      </c>
      <c r="D93" s="24"/>
      <c r="E93" s="24"/>
      <c r="F93" s="21">
        <f t="shared" si="1"/>
        <v>2520.62</v>
      </c>
      <c r="G93" s="21">
        <v>534.41</v>
      </c>
      <c r="H93" s="21">
        <v>4188.7700000000004</v>
      </c>
      <c r="I93" s="21"/>
      <c r="J93" s="21">
        <f t="shared" si="2"/>
        <v>7243.8</v>
      </c>
      <c r="K93" s="22">
        <v>57.61</v>
      </c>
      <c r="L93" s="22">
        <f t="shared" si="0"/>
        <v>417315.31800000003</v>
      </c>
    </row>
    <row r="94" spans="1:12" x14ac:dyDescent="0.2">
      <c r="A94" s="23">
        <v>5.16</v>
      </c>
      <c r="B94" s="19" t="s">
        <v>111</v>
      </c>
      <c r="C94" s="20" t="s">
        <v>22</v>
      </c>
      <c r="D94" s="24"/>
      <c r="E94" s="24"/>
      <c r="F94" s="21">
        <f t="shared" si="1"/>
        <v>2520.62</v>
      </c>
      <c r="G94" s="21"/>
      <c r="H94" s="21"/>
      <c r="I94" s="21"/>
      <c r="J94" s="21">
        <f t="shared" si="2"/>
        <v>2520.62</v>
      </c>
      <c r="K94" s="22">
        <f>778.69*0.1</f>
        <v>77.869000000000014</v>
      </c>
      <c r="L94" s="22">
        <f t="shared" si="0"/>
        <v>196278.15878000003</v>
      </c>
    </row>
    <row r="95" spans="1:12" x14ac:dyDescent="0.2">
      <c r="A95" s="23">
        <v>5.17</v>
      </c>
      <c r="B95" s="19" t="s">
        <v>112</v>
      </c>
      <c r="C95" s="20" t="s">
        <v>22</v>
      </c>
      <c r="D95" s="24"/>
      <c r="E95" s="24"/>
      <c r="F95" s="21">
        <f t="shared" si="1"/>
        <v>2520.62</v>
      </c>
      <c r="G95" s="21"/>
      <c r="H95" s="21"/>
      <c r="I95" s="21"/>
      <c r="J95" s="21">
        <f t="shared" si="2"/>
        <v>2520.62</v>
      </c>
      <c r="K95" s="22">
        <v>68.900000000000006</v>
      </c>
      <c r="L95" s="22">
        <f t="shared" si="0"/>
        <v>173670.71799999999</v>
      </c>
    </row>
    <row r="96" spans="1:12" ht="13.5" customHeight="1" x14ac:dyDescent="0.2">
      <c r="A96" s="23">
        <v>5.19</v>
      </c>
      <c r="B96" s="19" t="s">
        <v>113</v>
      </c>
      <c r="C96" s="20" t="s">
        <v>22</v>
      </c>
      <c r="D96" s="24"/>
      <c r="E96" s="24"/>
      <c r="F96" s="21">
        <f t="shared" si="1"/>
        <v>2520.62</v>
      </c>
      <c r="G96" s="21">
        <v>534.41</v>
      </c>
      <c r="H96" s="21"/>
      <c r="I96" s="21"/>
      <c r="J96" s="21">
        <f t="shared" si="2"/>
        <v>3055.0299999999997</v>
      </c>
      <c r="K96" s="22">
        <v>2.19</v>
      </c>
      <c r="L96" s="22">
        <f t="shared" si="0"/>
        <v>6690.515699999999</v>
      </c>
    </row>
    <row r="97" spans="1:12" ht="13.5" customHeight="1" x14ac:dyDescent="0.2">
      <c r="A97" s="23">
        <v>5.2</v>
      </c>
      <c r="B97" s="19" t="s">
        <v>114</v>
      </c>
      <c r="C97" s="20" t="s">
        <v>22</v>
      </c>
      <c r="D97" s="24"/>
      <c r="E97" s="24"/>
      <c r="F97" s="21">
        <f t="shared" si="1"/>
        <v>2520.62</v>
      </c>
      <c r="G97" s="21"/>
      <c r="H97" s="21">
        <v>4188.7700000000004</v>
      </c>
      <c r="I97" s="21">
        <v>3001.48</v>
      </c>
      <c r="J97" s="21">
        <f t="shared" si="2"/>
        <v>9710.869999999999</v>
      </c>
      <c r="K97" s="22">
        <v>4.79</v>
      </c>
      <c r="L97" s="22">
        <f t="shared" si="0"/>
        <v>46515.067299999995</v>
      </c>
    </row>
    <row r="98" spans="1:12" ht="13.5" customHeight="1" x14ac:dyDescent="0.2">
      <c r="A98" s="23">
        <v>5.21</v>
      </c>
      <c r="B98" s="19" t="s">
        <v>115</v>
      </c>
      <c r="C98" s="20" t="s">
        <v>22</v>
      </c>
      <c r="D98" s="24"/>
      <c r="E98" s="24"/>
      <c r="F98" s="21">
        <f t="shared" si="1"/>
        <v>2520.62</v>
      </c>
      <c r="G98" s="21"/>
      <c r="H98" s="21"/>
      <c r="I98" s="21"/>
      <c r="J98" s="21">
        <f t="shared" si="2"/>
        <v>2520.62</v>
      </c>
      <c r="K98" s="22">
        <v>26.86</v>
      </c>
      <c r="L98" s="22">
        <f t="shared" si="0"/>
        <v>67703.853199999998</v>
      </c>
    </row>
    <row r="99" spans="1:12" x14ac:dyDescent="0.2">
      <c r="A99" s="23">
        <v>5.22</v>
      </c>
      <c r="B99" s="19" t="s">
        <v>116</v>
      </c>
      <c r="C99" s="20" t="s">
        <v>22</v>
      </c>
      <c r="D99" s="24"/>
      <c r="E99" s="24"/>
      <c r="F99" s="21">
        <f t="shared" si="1"/>
        <v>2520.62</v>
      </c>
      <c r="G99" s="21"/>
      <c r="H99" s="21"/>
      <c r="I99" s="21"/>
      <c r="J99" s="21">
        <f t="shared" si="2"/>
        <v>2520.62</v>
      </c>
      <c r="K99" s="22">
        <v>40.97</v>
      </c>
      <c r="L99" s="22">
        <f t="shared" si="0"/>
        <v>103269.8014</v>
      </c>
    </row>
    <row r="100" spans="1:12" x14ac:dyDescent="0.2">
      <c r="A100" s="23">
        <v>5.23</v>
      </c>
      <c r="B100" s="19" t="s">
        <v>117</v>
      </c>
      <c r="C100" s="20" t="s">
        <v>22</v>
      </c>
      <c r="D100" s="24"/>
      <c r="E100" s="24"/>
      <c r="F100" s="21">
        <f t="shared" si="1"/>
        <v>2520.62</v>
      </c>
      <c r="G100" s="21"/>
      <c r="H100" s="21"/>
      <c r="I100" s="21"/>
      <c r="J100" s="21">
        <f t="shared" si="2"/>
        <v>2520.62</v>
      </c>
      <c r="K100" s="22">
        <f>111.5*0.23</f>
        <v>25.645</v>
      </c>
      <c r="L100" s="22">
        <f t="shared" si="0"/>
        <v>64641.299899999998</v>
      </c>
    </row>
    <row r="101" spans="1:12" x14ac:dyDescent="0.2">
      <c r="A101" s="23"/>
      <c r="B101" s="19"/>
      <c r="C101" s="20"/>
      <c r="D101" s="24"/>
      <c r="E101" s="24"/>
      <c r="F101" s="24"/>
      <c r="G101" s="24"/>
      <c r="H101" s="24"/>
      <c r="I101" s="24"/>
      <c r="J101" s="24"/>
      <c r="K101" s="22"/>
      <c r="L101" s="22">
        <f t="shared" si="0"/>
        <v>0</v>
      </c>
    </row>
    <row r="102" spans="1:12" x14ac:dyDescent="0.2">
      <c r="A102" s="26" t="s">
        <v>118</v>
      </c>
      <c r="B102" s="27" t="s">
        <v>119</v>
      </c>
      <c r="C102" s="28" t="s">
        <v>19</v>
      </c>
      <c r="D102" s="29"/>
      <c r="E102" s="29"/>
      <c r="F102" s="29"/>
      <c r="G102" s="29"/>
      <c r="H102" s="29"/>
      <c r="I102" s="29"/>
      <c r="J102" s="29"/>
      <c r="K102" s="33"/>
      <c r="L102" s="33">
        <f t="shared" si="0"/>
        <v>0</v>
      </c>
    </row>
    <row r="103" spans="1:12" x14ac:dyDescent="0.2">
      <c r="A103" s="18">
        <v>6.5</v>
      </c>
      <c r="B103" s="19" t="s">
        <v>120</v>
      </c>
      <c r="C103" s="20" t="s">
        <v>22</v>
      </c>
      <c r="D103" s="24"/>
      <c r="E103" s="24"/>
      <c r="F103" s="21">
        <f t="shared" ref="F103:F112" si="3">1260.31*2</f>
        <v>2520.62</v>
      </c>
      <c r="G103" s="21">
        <v>534.41</v>
      </c>
      <c r="H103" s="21"/>
      <c r="I103" s="21"/>
      <c r="J103" s="21">
        <f t="shared" ref="J103:J112" si="4">I103+H103+G103+F103</f>
        <v>3055.0299999999997</v>
      </c>
      <c r="K103" s="22">
        <v>48.98</v>
      </c>
      <c r="L103" s="22">
        <f t="shared" si="0"/>
        <v>149635.36939999997</v>
      </c>
    </row>
    <row r="104" spans="1:12" x14ac:dyDescent="0.2">
      <c r="A104" s="23">
        <v>6.17</v>
      </c>
      <c r="B104" s="19" t="s">
        <v>121</v>
      </c>
      <c r="C104" s="20" t="s">
        <v>22</v>
      </c>
      <c r="D104" s="24"/>
      <c r="E104" s="24"/>
      <c r="F104" s="21">
        <f t="shared" si="3"/>
        <v>2520.62</v>
      </c>
      <c r="G104" s="21">
        <v>534.41</v>
      </c>
      <c r="H104" s="21">
        <v>4188.7700000000004</v>
      </c>
      <c r="I104" s="21">
        <v>3001.48</v>
      </c>
      <c r="J104" s="21">
        <f t="shared" si="4"/>
        <v>10245.279999999999</v>
      </c>
      <c r="K104" s="22">
        <f>2201.26*0.1</f>
        <v>220.12600000000003</v>
      </c>
      <c r="L104" s="22">
        <f t="shared" si="0"/>
        <v>2255252.5052800002</v>
      </c>
    </row>
    <row r="105" spans="1:12" x14ac:dyDescent="0.2">
      <c r="A105" s="23">
        <v>6.18</v>
      </c>
      <c r="B105" s="19" t="s">
        <v>122</v>
      </c>
      <c r="C105" s="20" t="s">
        <v>22</v>
      </c>
      <c r="D105" s="24"/>
      <c r="E105" s="24"/>
      <c r="F105" s="21">
        <f t="shared" si="3"/>
        <v>2520.62</v>
      </c>
      <c r="G105" s="21">
        <v>534.41</v>
      </c>
      <c r="H105" s="21">
        <v>4188.7700000000004</v>
      </c>
      <c r="I105" s="21">
        <v>3001.48</v>
      </c>
      <c r="J105" s="21">
        <f t="shared" si="4"/>
        <v>10245.279999999999</v>
      </c>
      <c r="K105" s="22">
        <f>834.69*0.23</f>
        <v>191.97870000000003</v>
      </c>
      <c r="L105" s="22">
        <f t="shared" si="0"/>
        <v>1966875.535536</v>
      </c>
    </row>
    <row r="106" spans="1:12" x14ac:dyDescent="0.2">
      <c r="A106" s="23">
        <v>6.19</v>
      </c>
      <c r="B106" s="19" t="s">
        <v>123</v>
      </c>
      <c r="C106" s="20" t="s">
        <v>22</v>
      </c>
      <c r="D106" s="24"/>
      <c r="E106" s="24"/>
      <c r="F106" s="21">
        <f t="shared" si="3"/>
        <v>2520.62</v>
      </c>
      <c r="G106" s="21">
        <v>534.41</v>
      </c>
      <c r="H106" s="21"/>
      <c r="I106" s="21"/>
      <c r="J106" s="21">
        <f t="shared" si="4"/>
        <v>3055.0299999999997</v>
      </c>
      <c r="K106" s="22">
        <f>892.03*0.35</f>
        <v>312.21049999999997</v>
      </c>
      <c r="L106" s="22">
        <f t="shared" si="0"/>
        <v>953812.44381499977</v>
      </c>
    </row>
    <row r="107" spans="1:12" x14ac:dyDescent="0.2">
      <c r="A107" s="23">
        <v>6.27</v>
      </c>
      <c r="B107" s="19" t="s">
        <v>124</v>
      </c>
      <c r="C107" s="20" t="s">
        <v>22</v>
      </c>
      <c r="D107" s="24"/>
      <c r="E107" s="24"/>
      <c r="F107" s="21">
        <f t="shared" si="3"/>
        <v>2520.62</v>
      </c>
      <c r="G107" s="21"/>
      <c r="H107" s="21"/>
      <c r="I107" s="21"/>
      <c r="J107" s="21">
        <f t="shared" si="4"/>
        <v>2520.62</v>
      </c>
      <c r="K107" s="22">
        <v>0.11</v>
      </c>
      <c r="L107" s="22">
        <f t="shared" si="0"/>
        <v>277.26819999999998</v>
      </c>
    </row>
    <row r="108" spans="1:12" x14ac:dyDescent="0.2">
      <c r="A108" s="23">
        <v>6.29</v>
      </c>
      <c r="B108" s="19" t="s">
        <v>125</v>
      </c>
      <c r="C108" s="20" t="s">
        <v>22</v>
      </c>
      <c r="D108" s="24"/>
      <c r="E108" s="24"/>
      <c r="F108" s="21">
        <f t="shared" si="3"/>
        <v>2520.62</v>
      </c>
      <c r="G108" s="21">
        <v>534.41</v>
      </c>
      <c r="H108" s="21"/>
      <c r="I108" s="21"/>
      <c r="J108" s="21">
        <f t="shared" si="4"/>
        <v>3055.0299999999997</v>
      </c>
      <c r="K108" s="22">
        <v>28.8</v>
      </c>
      <c r="L108" s="22">
        <f t="shared" si="0"/>
        <v>87984.864000000001</v>
      </c>
    </row>
    <row r="109" spans="1:12" x14ac:dyDescent="0.2">
      <c r="A109" s="23">
        <v>6.31</v>
      </c>
      <c r="B109" s="19" t="s">
        <v>126</v>
      </c>
      <c r="C109" s="20" t="s">
        <v>22</v>
      </c>
      <c r="D109" s="24"/>
      <c r="E109" s="24"/>
      <c r="F109" s="21">
        <f t="shared" si="3"/>
        <v>2520.62</v>
      </c>
      <c r="G109" s="21"/>
      <c r="H109" s="21"/>
      <c r="I109" s="21"/>
      <c r="J109" s="21">
        <f t="shared" si="4"/>
        <v>2520.62</v>
      </c>
      <c r="K109" s="22">
        <v>54.81</v>
      </c>
      <c r="L109" s="22">
        <f t="shared" si="0"/>
        <v>138155.18220000001</v>
      </c>
    </row>
    <row r="110" spans="1:12" x14ac:dyDescent="0.2">
      <c r="A110" s="23">
        <v>6.35</v>
      </c>
      <c r="B110" s="19" t="s">
        <v>127</v>
      </c>
      <c r="C110" s="20" t="s">
        <v>22</v>
      </c>
      <c r="D110" s="24"/>
      <c r="E110" s="24"/>
      <c r="F110" s="21">
        <f t="shared" si="3"/>
        <v>2520.62</v>
      </c>
      <c r="G110" s="21">
        <v>534.41</v>
      </c>
      <c r="H110" s="21"/>
      <c r="I110" s="21"/>
      <c r="J110" s="21">
        <f t="shared" si="4"/>
        <v>3055.0299999999997</v>
      </c>
      <c r="K110" s="22">
        <v>5.87</v>
      </c>
      <c r="L110" s="22">
        <f t="shared" si="0"/>
        <v>17933.026099999999</v>
      </c>
    </row>
    <row r="111" spans="1:12" x14ac:dyDescent="0.2">
      <c r="A111" s="23">
        <v>6.3599999999999897</v>
      </c>
      <c r="B111" s="19" t="s">
        <v>128</v>
      </c>
      <c r="C111" s="20" t="s">
        <v>22</v>
      </c>
      <c r="D111" s="24"/>
      <c r="E111" s="24"/>
      <c r="F111" s="21">
        <f t="shared" si="3"/>
        <v>2520.62</v>
      </c>
      <c r="G111" s="21">
        <v>534.41</v>
      </c>
      <c r="H111" s="21"/>
      <c r="I111" s="21"/>
      <c r="J111" s="21">
        <f t="shared" si="4"/>
        <v>3055.0299999999997</v>
      </c>
      <c r="K111" s="22">
        <v>24.94</v>
      </c>
      <c r="L111" s="22">
        <f t="shared" si="0"/>
        <v>76192.448199999999</v>
      </c>
    </row>
    <row r="112" spans="1:12" x14ac:dyDescent="0.2">
      <c r="A112" s="23">
        <v>6.3699999999999903</v>
      </c>
      <c r="B112" s="19" t="s">
        <v>129</v>
      </c>
      <c r="C112" s="20" t="s">
        <v>22</v>
      </c>
      <c r="D112" s="24"/>
      <c r="E112" s="24"/>
      <c r="F112" s="21">
        <f t="shared" si="3"/>
        <v>2520.62</v>
      </c>
      <c r="G112" s="21">
        <v>534.41</v>
      </c>
      <c r="H112" s="21"/>
      <c r="I112" s="21"/>
      <c r="J112" s="21">
        <f t="shared" si="4"/>
        <v>3055.0299999999997</v>
      </c>
      <c r="K112" s="22">
        <v>99.57</v>
      </c>
      <c r="L112" s="22">
        <f t="shared" si="0"/>
        <v>304189.33709999995</v>
      </c>
    </row>
    <row r="113" spans="1:12" x14ac:dyDescent="0.2">
      <c r="A113" s="23"/>
      <c r="B113" s="19"/>
      <c r="C113" s="20"/>
      <c r="D113" s="24"/>
      <c r="E113" s="24"/>
      <c r="F113" s="24"/>
      <c r="G113" s="24"/>
      <c r="H113" s="24"/>
      <c r="I113" s="24"/>
      <c r="J113" s="24"/>
      <c r="K113" s="22"/>
      <c r="L113" s="22">
        <f t="shared" si="0"/>
        <v>0</v>
      </c>
    </row>
    <row r="114" spans="1:12" x14ac:dyDescent="0.2">
      <c r="A114" s="26" t="s">
        <v>130</v>
      </c>
      <c r="B114" s="27" t="s">
        <v>131</v>
      </c>
      <c r="C114" s="28" t="s">
        <v>19</v>
      </c>
      <c r="D114" s="29"/>
      <c r="E114" s="29"/>
      <c r="F114" s="29"/>
      <c r="G114" s="29"/>
      <c r="H114" s="29"/>
      <c r="I114" s="29"/>
      <c r="J114" s="29"/>
      <c r="K114" s="33"/>
      <c r="L114" s="33">
        <f t="shared" si="0"/>
        <v>0</v>
      </c>
    </row>
    <row r="115" spans="1:12" x14ac:dyDescent="0.2">
      <c r="A115" s="18">
        <v>7.1</v>
      </c>
      <c r="B115" s="19" t="s">
        <v>132</v>
      </c>
      <c r="C115" s="20" t="s">
        <v>22</v>
      </c>
      <c r="D115" s="24"/>
      <c r="E115" s="24"/>
      <c r="F115" s="21">
        <f>1260.31*2</f>
        <v>2520.62</v>
      </c>
      <c r="G115" s="21">
        <v>534.41</v>
      </c>
      <c r="H115" s="21"/>
      <c r="I115" s="21"/>
      <c r="J115" s="21">
        <f>I115+H115+G115+F115</f>
        <v>3055.0299999999997</v>
      </c>
      <c r="K115" s="22">
        <v>177.32</v>
      </c>
      <c r="L115" s="22">
        <f t="shared" si="0"/>
        <v>541717.91959999991</v>
      </c>
    </row>
    <row r="116" spans="1:12" x14ac:dyDescent="0.2">
      <c r="A116" s="18">
        <v>7.2</v>
      </c>
      <c r="B116" s="19" t="s">
        <v>133</v>
      </c>
      <c r="C116" s="20" t="s">
        <v>22</v>
      </c>
      <c r="D116" s="24"/>
      <c r="E116" s="24"/>
      <c r="F116" s="21">
        <f t="shared" ref="F116:F127" si="5">1260.31*2</f>
        <v>2520.62</v>
      </c>
      <c r="G116" s="21">
        <v>534.41</v>
      </c>
      <c r="H116" s="21"/>
      <c r="I116" s="21"/>
      <c r="J116" s="21">
        <f t="shared" ref="J116:J127" si="6">I116+H116+G116+F116</f>
        <v>3055.0299999999997</v>
      </c>
      <c r="K116" s="22">
        <v>33.94</v>
      </c>
      <c r="L116" s="22">
        <f t="shared" si="0"/>
        <v>103687.71819999999</v>
      </c>
    </row>
    <row r="117" spans="1:12" x14ac:dyDescent="0.2">
      <c r="A117" s="18">
        <v>7.3</v>
      </c>
      <c r="B117" s="19" t="s">
        <v>134</v>
      </c>
      <c r="C117" s="20" t="s">
        <v>22</v>
      </c>
      <c r="D117" s="24"/>
      <c r="E117" s="24"/>
      <c r="F117" s="21">
        <f t="shared" si="5"/>
        <v>2520.62</v>
      </c>
      <c r="G117" s="21">
        <v>534.41</v>
      </c>
      <c r="H117" s="21"/>
      <c r="I117" s="21"/>
      <c r="J117" s="21">
        <f t="shared" si="6"/>
        <v>3055.0299999999997</v>
      </c>
      <c r="K117" s="22">
        <v>76.739999999999995</v>
      </c>
      <c r="L117" s="22">
        <f t="shared" si="0"/>
        <v>234443.00219999996</v>
      </c>
    </row>
    <row r="118" spans="1:12" x14ac:dyDescent="0.2">
      <c r="A118" s="18">
        <v>7.4</v>
      </c>
      <c r="B118" s="19" t="s">
        <v>135</v>
      </c>
      <c r="C118" s="20" t="s">
        <v>22</v>
      </c>
      <c r="D118" s="24"/>
      <c r="E118" s="24"/>
      <c r="F118" s="21">
        <f t="shared" si="5"/>
        <v>2520.62</v>
      </c>
      <c r="G118" s="21">
        <v>534.41</v>
      </c>
      <c r="H118" s="21"/>
      <c r="I118" s="21"/>
      <c r="J118" s="21">
        <f t="shared" si="6"/>
        <v>3055.0299999999997</v>
      </c>
      <c r="K118" s="22">
        <v>14.04</v>
      </c>
      <c r="L118" s="22">
        <f t="shared" si="0"/>
        <v>42892.621199999994</v>
      </c>
    </row>
    <row r="119" spans="1:12" x14ac:dyDescent="0.2">
      <c r="A119" s="18">
        <v>7.5</v>
      </c>
      <c r="B119" s="19" t="s">
        <v>136</v>
      </c>
      <c r="C119" s="20" t="s">
        <v>22</v>
      </c>
      <c r="D119" s="24"/>
      <c r="E119" s="24"/>
      <c r="F119" s="21">
        <f t="shared" si="5"/>
        <v>2520.62</v>
      </c>
      <c r="G119" s="21">
        <v>534.41</v>
      </c>
      <c r="H119" s="21"/>
      <c r="I119" s="21">
        <v>3001.48</v>
      </c>
      <c r="J119" s="21">
        <f t="shared" si="6"/>
        <v>6056.51</v>
      </c>
      <c r="K119" s="22">
        <f>139.15*0.23</f>
        <v>32.0045</v>
      </c>
      <c r="L119" s="22">
        <f t="shared" si="0"/>
        <v>193835.574295</v>
      </c>
    </row>
    <row r="120" spans="1:12" x14ac:dyDescent="0.2">
      <c r="A120" s="18">
        <v>7.6</v>
      </c>
      <c r="B120" s="19" t="s">
        <v>137</v>
      </c>
      <c r="C120" s="20" t="s">
        <v>22</v>
      </c>
      <c r="D120" s="24"/>
      <c r="E120" s="24"/>
      <c r="F120" s="21">
        <f t="shared" si="5"/>
        <v>2520.62</v>
      </c>
      <c r="G120" s="21">
        <v>534.41</v>
      </c>
      <c r="H120" s="21"/>
      <c r="I120" s="21"/>
      <c r="J120" s="21">
        <f t="shared" si="6"/>
        <v>3055.0299999999997</v>
      </c>
      <c r="K120" s="22">
        <v>28.54</v>
      </c>
      <c r="L120" s="22">
        <f t="shared" si="0"/>
        <v>87190.556199999992</v>
      </c>
    </row>
    <row r="121" spans="1:12" x14ac:dyDescent="0.2">
      <c r="A121" s="18">
        <v>7.7</v>
      </c>
      <c r="B121" s="19" t="s">
        <v>138</v>
      </c>
      <c r="C121" s="20" t="s">
        <v>22</v>
      </c>
      <c r="D121" s="24"/>
      <c r="E121" s="24"/>
      <c r="F121" s="21">
        <f t="shared" si="5"/>
        <v>2520.62</v>
      </c>
      <c r="G121" s="21">
        <v>534.41</v>
      </c>
      <c r="H121" s="21"/>
      <c r="I121" s="21"/>
      <c r="J121" s="21">
        <f t="shared" si="6"/>
        <v>3055.0299999999997</v>
      </c>
      <c r="K121" s="22">
        <v>134.13</v>
      </c>
      <c r="L121" s="22">
        <f t="shared" si="0"/>
        <v>409771.17389999994</v>
      </c>
    </row>
    <row r="122" spans="1:12" x14ac:dyDescent="0.2">
      <c r="A122" s="18">
        <v>7.8</v>
      </c>
      <c r="B122" s="19" t="s">
        <v>139</v>
      </c>
      <c r="C122" s="20" t="s">
        <v>22</v>
      </c>
      <c r="D122" s="24"/>
      <c r="E122" s="24"/>
      <c r="F122" s="21">
        <f t="shared" si="5"/>
        <v>2520.62</v>
      </c>
      <c r="G122" s="21">
        <v>534.41</v>
      </c>
      <c r="H122" s="21"/>
      <c r="I122" s="21"/>
      <c r="J122" s="21">
        <f t="shared" si="6"/>
        <v>3055.0299999999997</v>
      </c>
      <c r="K122" s="22">
        <v>37.47</v>
      </c>
      <c r="L122" s="22">
        <f t="shared" si="0"/>
        <v>114471.97409999999</v>
      </c>
    </row>
    <row r="123" spans="1:12" x14ac:dyDescent="0.2">
      <c r="A123" s="23">
        <v>7.15</v>
      </c>
      <c r="B123" s="19" t="s">
        <v>140</v>
      </c>
      <c r="C123" s="20" t="s">
        <v>22</v>
      </c>
      <c r="D123" s="24"/>
      <c r="E123" s="24"/>
      <c r="F123" s="21">
        <f t="shared" si="5"/>
        <v>2520.62</v>
      </c>
      <c r="G123" s="21">
        <v>534.41</v>
      </c>
      <c r="H123" s="21"/>
      <c r="I123" s="21">
        <v>3001.48</v>
      </c>
      <c r="J123" s="21">
        <f t="shared" si="6"/>
        <v>6056.51</v>
      </c>
      <c r="K123" s="22">
        <v>88.45</v>
      </c>
      <c r="L123" s="22">
        <f t="shared" si="0"/>
        <v>535698.30950000009</v>
      </c>
    </row>
    <row r="124" spans="1:12" x14ac:dyDescent="0.2">
      <c r="A124" s="23">
        <v>7.16</v>
      </c>
      <c r="B124" s="19" t="s">
        <v>141</v>
      </c>
      <c r="C124" s="20" t="s">
        <v>22</v>
      </c>
      <c r="D124" s="24"/>
      <c r="E124" s="24"/>
      <c r="F124" s="21">
        <f t="shared" si="5"/>
        <v>2520.62</v>
      </c>
      <c r="G124" s="21">
        <v>534.41</v>
      </c>
      <c r="H124" s="21"/>
      <c r="I124" s="21">
        <v>3001.48</v>
      </c>
      <c r="J124" s="21">
        <f t="shared" si="6"/>
        <v>6056.51</v>
      </c>
      <c r="K124" s="22">
        <v>41.27</v>
      </c>
      <c r="L124" s="22">
        <f t="shared" si="0"/>
        <v>249952.16770000002</v>
      </c>
    </row>
    <row r="125" spans="1:12" x14ac:dyDescent="0.2">
      <c r="A125" s="23">
        <v>7.1900000000000102</v>
      </c>
      <c r="B125" s="19" t="s">
        <v>142</v>
      </c>
      <c r="C125" s="20" t="s">
        <v>22</v>
      </c>
      <c r="D125" s="24"/>
      <c r="E125" s="24"/>
      <c r="F125" s="21">
        <f t="shared" si="5"/>
        <v>2520.62</v>
      </c>
      <c r="G125" s="21">
        <v>534.41</v>
      </c>
      <c r="H125" s="21"/>
      <c r="I125" s="21"/>
      <c r="J125" s="21">
        <f t="shared" si="6"/>
        <v>3055.0299999999997</v>
      </c>
      <c r="K125" s="22">
        <v>8.43</v>
      </c>
      <c r="L125" s="22">
        <f t="shared" si="0"/>
        <v>25753.902899999997</v>
      </c>
    </row>
    <row r="126" spans="1:12" x14ac:dyDescent="0.2">
      <c r="A126" s="23">
        <v>7.2000000000000099</v>
      </c>
      <c r="B126" s="19" t="s">
        <v>143</v>
      </c>
      <c r="C126" s="20" t="s">
        <v>22</v>
      </c>
      <c r="D126" s="24"/>
      <c r="E126" s="24"/>
      <c r="F126" s="21">
        <f t="shared" si="5"/>
        <v>2520.62</v>
      </c>
      <c r="G126" s="21">
        <v>534.41</v>
      </c>
      <c r="H126" s="21"/>
      <c r="I126" s="21"/>
      <c r="J126" s="21">
        <f t="shared" si="6"/>
        <v>3055.0299999999997</v>
      </c>
      <c r="K126" s="22">
        <v>12.08</v>
      </c>
      <c r="L126" s="22">
        <f t="shared" si="0"/>
        <v>36904.7624</v>
      </c>
    </row>
    <row r="127" spans="1:12" x14ac:dyDescent="0.2">
      <c r="A127" s="23">
        <v>7.2100000000000097</v>
      </c>
      <c r="B127" s="19" t="s">
        <v>144</v>
      </c>
      <c r="C127" s="20" t="s">
        <v>22</v>
      </c>
      <c r="D127" s="24"/>
      <c r="E127" s="24"/>
      <c r="F127" s="21">
        <f t="shared" si="5"/>
        <v>2520.62</v>
      </c>
      <c r="G127" s="21">
        <v>534.41</v>
      </c>
      <c r="H127" s="21"/>
      <c r="I127" s="21"/>
      <c r="J127" s="21">
        <f t="shared" si="6"/>
        <v>3055.0299999999997</v>
      </c>
      <c r="K127" s="22">
        <v>2.52</v>
      </c>
      <c r="L127" s="22">
        <f t="shared" si="0"/>
        <v>7698.6755999999996</v>
      </c>
    </row>
    <row r="128" spans="1:12" x14ac:dyDescent="0.2">
      <c r="A128" s="23"/>
      <c r="B128" s="19"/>
      <c r="C128" s="20"/>
      <c r="D128" s="24"/>
      <c r="E128" s="24"/>
      <c r="F128" s="24"/>
      <c r="G128" s="24"/>
      <c r="H128" s="24"/>
      <c r="I128" s="24"/>
      <c r="J128" s="24"/>
      <c r="K128" s="22"/>
      <c r="L128" s="22">
        <f t="shared" si="0"/>
        <v>0</v>
      </c>
    </row>
    <row r="129" spans="1:12" x14ac:dyDescent="0.2">
      <c r="A129" s="26" t="s">
        <v>145</v>
      </c>
      <c r="B129" s="27" t="s">
        <v>146</v>
      </c>
      <c r="C129" s="28" t="s">
        <v>19</v>
      </c>
      <c r="D129" s="29"/>
      <c r="E129" s="29"/>
      <c r="F129" s="29"/>
      <c r="G129" s="29"/>
      <c r="H129" s="29"/>
      <c r="I129" s="29"/>
      <c r="J129" s="29"/>
      <c r="K129" s="33"/>
      <c r="L129" s="33">
        <f t="shared" si="0"/>
        <v>0</v>
      </c>
    </row>
    <row r="130" spans="1:12" x14ac:dyDescent="0.2">
      <c r="A130" s="18">
        <v>8.1999999999999993</v>
      </c>
      <c r="B130" s="36" t="s">
        <v>147</v>
      </c>
      <c r="C130" s="20" t="s">
        <v>22</v>
      </c>
      <c r="D130" s="24"/>
      <c r="E130" s="24"/>
      <c r="F130" s="21">
        <f t="shared" ref="F130:F131" si="7">1260.31*2</f>
        <v>2520.62</v>
      </c>
      <c r="G130" s="21">
        <v>534.41</v>
      </c>
      <c r="H130" s="21"/>
      <c r="I130" s="21"/>
      <c r="J130" s="21">
        <f t="shared" ref="J130:J131" si="8">I130+H130+G130+F130</f>
        <v>3055.0299999999997</v>
      </c>
      <c r="K130" s="22">
        <v>330.63</v>
      </c>
      <c r="L130" s="22">
        <f t="shared" si="0"/>
        <v>1010084.5689</v>
      </c>
    </row>
    <row r="131" spans="1:12" x14ac:dyDescent="0.2">
      <c r="A131" s="18">
        <v>8.3000000000000007</v>
      </c>
      <c r="B131" s="36" t="s">
        <v>148</v>
      </c>
      <c r="C131" s="20" t="s">
        <v>22</v>
      </c>
      <c r="D131" s="24"/>
      <c r="E131" s="24"/>
      <c r="F131" s="21">
        <f t="shared" si="7"/>
        <v>2520.62</v>
      </c>
      <c r="G131" s="21">
        <v>534.41</v>
      </c>
      <c r="H131" s="21"/>
      <c r="I131" s="21"/>
      <c r="J131" s="21">
        <f t="shared" si="8"/>
        <v>3055.0299999999997</v>
      </c>
      <c r="K131" s="22">
        <f>1878.31*0.27</f>
        <v>507.14370000000002</v>
      </c>
      <c r="L131" s="22">
        <f t="shared" si="0"/>
        <v>1549339.2178109998</v>
      </c>
    </row>
    <row r="132" spans="1:12" x14ac:dyDescent="0.2">
      <c r="A132" s="23"/>
      <c r="B132" s="19"/>
      <c r="C132" s="20"/>
      <c r="D132" s="24"/>
      <c r="E132" s="24"/>
      <c r="F132" s="24"/>
      <c r="G132" s="24"/>
      <c r="H132" s="24"/>
      <c r="I132" s="24"/>
      <c r="J132" s="24"/>
      <c r="K132" s="22"/>
      <c r="L132" s="22">
        <f t="shared" si="0"/>
        <v>0</v>
      </c>
    </row>
    <row r="133" spans="1:12" x14ac:dyDescent="0.2">
      <c r="A133" s="26" t="s">
        <v>149</v>
      </c>
      <c r="B133" s="27" t="s">
        <v>150</v>
      </c>
      <c r="C133" s="28" t="s">
        <v>19</v>
      </c>
      <c r="D133" s="29"/>
      <c r="E133" s="29"/>
      <c r="F133" s="29"/>
      <c r="G133" s="29"/>
      <c r="H133" s="29"/>
      <c r="I133" s="29"/>
      <c r="J133" s="29"/>
      <c r="K133" s="33"/>
      <c r="L133" s="33">
        <f t="shared" si="0"/>
        <v>0</v>
      </c>
    </row>
    <row r="134" spans="1:12" x14ac:dyDescent="0.2">
      <c r="A134" s="18">
        <v>9.1</v>
      </c>
      <c r="B134" s="19" t="s">
        <v>151</v>
      </c>
      <c r="C134" s="20" t="s">
        <v>22</v>
      </c>
      <c r="D134" s="24"/>
      <c r="E134" s="24"/>
      <c r="F134" s="21">
        <f t="shared" ref="F134:F137" si="9">1260.31*2</f>
        <v>2520.62</v>
      </c>
      <c r="G134" s="21">
        <v>534.41</v>
      </c>
      <c r="H134" s="21"/>
      <c r="I134" s="21"/>
      <c r="J134" s="21">
        <f t="shared" ref="J134:J137" si="10">I134+H134+G134+F134</f>
        <v>3055.0299999999997</v>
      </c>
      <c r="K134" s="22">
        <f>735.15*0.3</f>
        <v>220.54499999999999</v>
      </c>
      <c r="L134" s="22">
        <f t="shared" si="0"/>
        <v>673771.59134999989</v>
      </c>
    </row>
    <row r="135" spans="1:12" x14ac:dyDescent="0.2">
      <c r="A135" s="18">
        <v>9.1999999999999993</v>
      </c>
      <c r="B135" s="19" t="s">
        <v>152</v>
      </c>
      <c r="C135" s="20" t="s">
        <v>22</v>
      </c>
      <c r="D135" s="24"/>
      <c r="E135" s="24"/>
      <c r="F135" s="21">
        <f t="shared" si="9"/>
        <v>2520.62</v>
      </c>
      <c r="G135" s="21">
        <v>534.41</v>
      </c>
      <c r="H135" s="21"/>
      <c r="I135" s="21"/>
      <c r="J135" s="21">
        <f t="shared" si="10"/>
        <v>3055.0299999999997</v>
      </c>
      <c r="K135" s="22">
        <f>735.15*0.25</f>
        <v>183.78749999999999</v>
      </c>
      <c r="L135" s="22">
        <f t="shared" ref="L135:L165" si="11">K135*J135</f>
        <v>561476.32612499991</v>
      </c>
    </row>
    <row r="136" spans="1:12" x14ac:dyDescent="0.2">
      <c r="A136" s="18">
        <v>9.4</v>
      </c>
      <c r="B136" s="19" t="s">
        <v>153</v>
      </c>
      <c r="C136" s="20" t="s">
        <v>22</v>
      </c>
      <c r="D136" s="24"/>
      <c r="E136" s="24"/>
      <c r="F136" s="21">
        <f t="shared" si="9"/>
        <v>2520.62</v>
      </c>
      <c r="G136" s="21"/>
      <c r="H136" s="21"/>
      <c r="I136" s="21"/>
      <c r="J136" s="21">
        <f t="shared" si="10"/>
        <v>2520.62</v>
      </c>
      <c r="K136" s="22">
        <v>0.56000000000000005</v>
      </c>
      <c r="L136" s="22">
        <f t="shared" si="11"/>
        <v>1411.5472</v>
      </c>
    </row>
    <row r="137" spans="1:12" x14ac:dyDescent="0.2">
      <c r="A137" s="18">
        <v>9.6</v>
      </c>
      <c r="B137" s="19" t="s">
        <v>154</v>
      </c>
      <c r="C137" s="20" t="s">
        <v>22</v>
      </c>
      <c r="D137" s="24"/>
      <c r="E137" s="24"/>
      <c r="F137" s="21">
        <f t="shared" si="9"/>
        <v>2520.62</v>
      </c>
      <c r="G137" s="21">
        <v>534.41</v>
      </c>
      <c r="H137" s="21">
        <v>4188.7700000000004</v>
      </c>
      <c r="I137" s="21">
        <v>3001.48</v>
      </c>
      <c r="J137" s="21">
        <f t="shared" si="10"/>
        <v>10245.279999999999</v>
      </c>
      <c r="K137" s="22">
        <f>735.15*0.05</f>
        <v>36.7575</v>
      </c>
      <c r="L137" s="22">
        <f t="shared" si="11"/>
        <v>376590.87959999999</v>
      </c>
    </row>
    <row r="138" spans="1:12" x14ac:dyDescent="0.2">
      <c r="A138" s="23"/>
      <c r="B138" s="19"/>
      <c r="C138" s="20"/>
      <c r="D138" s="24"/>
      <c r="E138" s="24"/>
      <c r="F138" s="24"/>
      <c r="G138" s="24"/>
      <c r="H138" s="24"/>
      <c r="I138" s="24"/>
      <c r="J138" s="24"/>
      <c r="K138" s="22"/>
      <c r="L138" s="22">
        <f t="shared" si="11"/>
        <v>0</v>
      </c>
    </row>
    <row r="139" spans="1:12" x14ac:dyDescent="0.2">
      <c r="A139" s="26" t="s">
        <v>155</v>
      </c>
      <c r="B139" s="27" t="s">
        <v>156</v>
      </c>
      <c r="C139" s="28" t="s">
        <v>19</v>
      </c>
      <c r="D139" s="29"/>
      <c r="E139" s="29"/>
      <c r="F139" s="29"/>
      <c r="G139" s="29"/>
      <c r="H139" s="29"/>
      <c r="I139" s="29"/>
      <c r="J139" s="29"/>
      <c r="K139" s="33"/>
      <c r="L139" s="33">
        <f t="shared" si="11"/>
        <v>0</v>
      </c>
    </row>
    <row r="140" spans="1:12" x14ac:dyDescent="0.2">
      <c r="A140" s="18">
        <v>11.1</v>
      </c>
      <c r="B140" s="37" t="s">
        <v>157</v>
      </c>
      <c r="C140" s="20" t="s">
        <v>22</v>
      </c>
      <c r="D140" s="24"/>
      <c r="E140" s="24"/>
      <c r="F140" s="21">
        <f t="shared" ref="F140:F141" si="12">1260.31*2</f>
        <v>2520.62</v>
      </c>
      <c r="G140" s="21">
        <v>534.41</v>
      </c>
      <c r="H140" s="21"/>
      <c r="I140" s="21"/>
      <c r="J140" s="21">
        <f t="shared" ref="J140:J141" si="13">I140+H140+G140+F140</f>
        <v>3055.0299999999997</v>
      </c>
      <c r="K140" s="22">
        <f>368.09*0.35</f>
        <v>128.83149999999998</v>
      </c>
      <c r="L140" s="22">
        <f t="shared" si="11"/>
        <v>393584.0974449999</v>
      </c>
    </row>
    <row r="141" spans="1:12" x14ac:dyDescent="0.2">
      <c r="A141" s="18">
        <v>11.4</v>
      </c>
      <c r="B141" s="37" t="s">
        <v>158</v>
      </c>
      <c r="C141" s="20" t="s">
        <v>22</v>
      </c>
      <c r="D141" s="24"/>
      <c r="E141" s="24"/>
      <c r="F141" s="21">
        <f t="shared" si="12"/>
        <v>2520.62</v>
      </c>
      <c r="G141" s="21">
        <v>534.41</v>
      </c>
      <c r="H141" s="21"/>
      <c r="I141" s="21"/>
      <c r="J141" s="21">
        <f t="shared" si="13"/>
        <v>3055.0299999999997</v>
      </c>
      <c r="K141" s="22">
        <f>368.09*0.01</f>
        <v>3.6808999999999998</v>
      </c>
      <c r="L141" s="22">
        <f t="shared" si="11"/>
        <v>11245.259926999999</v>
      </c>
    </row>
    <row r="142" spans="1:12" x14ac:dyDescent="0.2">
      <c r="A142" s="23"/>
      <c r="B142" s="19"/>
      <c r="C142" s="20"/>
      <c r="D142" s="24"/>
      <c r="E142" s="24"/>
      <c r="F142" s="24"/>
      <c r="G142" s="24"/>
      <c r="H142" s="24"/>
      <c r="I142" s="24"/>
      <c r="J142" s="24"/>
      <c r="K142" s="22"/>
      <c r="L142" s="22">
        <f t="shared" si="11"/>
        <v>0</v>
      </c>
    </row>
    <row r="143" spans="1:12" x14ac:dyDescent="0.2">
      <c r="A143" s="26" t="s">
        <v>159</v>
      </c>
      <c r="B143" s="27" t="s">
        <v>160</v>
      </c>
      <c r="C143" s="28" t="s">
        <v>19</v>
      </c>
      <c r="D143" s="34"/>
      <c r="E143" s="34"/>
      <c r="F143" s="34"/>
      <c r="G143" s="34"/>
      <c r="H143" s="34"/>
      <c r="I143" s="34"/>
      <c r="J143" s="34"/>
      <c r="K143" s="35"/>
      <c r="L143" s="35">
        <f t="shared" si="11"/>
        <v>0</v>
      </c>
    </row>
    <row r="144" spans="1:12" x14ac:dyDescent="0.2">
      <c r="A144" s="26" t="s">
        <v>161</v>
      </c>
      <c r="B144" s="38" t="s">
        <v>162</v>
      </c>
      <c r="C144" s="39" t="s">
        <v>163</v>
      </c>
      <c r="D144" s="24"/>
      <c r="E144" s="24"/>
      <c r="F144" s="24"/>
      <c r="G144" s="24"/>
      <c r="H144" s="24"/>
      <c r="I144" s="24"/>
      <c r="J144" s="24"/>
      <c r="K144" s="22"/>
      <c r="L144" s="22">
        <f t="shared" si="11"/>
        <v>0</v>
      </c>
    </row>
    <row r="145" spans="1:12" x14ac:dyDescent="0.2">
      <c r="A145" s="18" t="s">
        <v>164</v>
      </c>
      <c r="B145" s="19" t="s">
        <v>165</v>
      </c>
      <c r="C145" s="20" t="s">
        <v>22</v>
      </c>
      <c r="D145" s="24"/>
      <c r="E145" s="24"/>
      <c r="F145" s="21">
        <f t="shared" ref="F145:F152" si="14">1260.31*2</f>
        <v>2520.62</v>
      </c>
      <c r="G145" s="21">
        <v>534.41</v>
      </c>
      <c r="H145" s="21">
        <v>4188.7700000000004</v>
      </c>
      <c r="I145" s="21">
        <v>3001.48</v>
      </c>
      <c r="J145" s="21">
        <f t="shared" ref="J145:J152" si="15">I145+H145+G145+F145</f>
        <v>10245.279999999999</v>
      </c>
      <c r="K145" s="22">
        <f>119.44*0.23</f>
        <v>27.4712</v>
      </c>
      <c r="L145" s="22">
        <f t="shared" si="11"/>
        <v>281450.13593599998</v>
      </c>
    </row>
    <row r="146" spans="1:12" x14ac:dyDescent="0.2">
      <c r="A146" s="18" t="s">
        <v>166</v>
      </c>
      <c r="B146" s="19" t="s">
        <v>167</v>
      </c>
      <c r="C146" s="20" t="s">
        <v>22</v>
      </c>
      <c r="D146" s="24"/>
      <c r="E146" s="24"/>
      <c r="F146" s="21">
        <f t="shared" si="14"/>
        <v>2520.62</v>
      </c>
      <c r="G146" s="21">
        <v>534.41</v>
      </c>
      <c r="H146" s="21">
        <v>4188.7700000000004</v>
      </c>
      <c r="I146" s="21">
        <v>3001.48</v>
      </c>
      <c r="J146" s="21">
        <f t="shared" si="15"/>
        <v>10245.279999999999</v>
      </c>
      <c r="K146" s="22">
        <f>270.35*0.23</f>
        <v>62.180500000000009</v>
      </c>
      <c r="L146" s="22">
        <f t="shared" si="11"/>
        <v>637056.63303999999</v>
      </c>
    </row>
    <row r="147" spans="1:12" x14ac:dyDescent="0.2">
      <c r="A147" s="18" t="s">
        <v>168</v>
      </c>
      <c r="B147" s="19" t="s">
        <v>169</v>
      </c>
      <c r="C147" s="20" t="s">
        <v>22</v>
      </c>
      <c r="D147" s="24"/>
      <c r="E147" s="24"/>
      <c r="F147" s="21">
        <f t="shared" si="14"/>
        <v>2520.62</v>
      </c>
      <c r="G147" s="21">
        <v>534.41</v>
      </c>
      <c r="H147" s="21">
        <v>4188.7700000000004</v>
      </c>
      <c r="I147" s="21">
        <v>3001.48</v>
      </c>
      <c r="J147" s="21">
        <f t="shared" si="15"/>
        <v>10245.279999999999</v>
      </c>
      <c r="K147" s="22">
        <f>377.68*0.2</f>
        <v>75.536000000000001</v>
      </c>
      <c r="L147" s="22">
        <f t="shared" si="11"/>
        <v>773887.47007999988</v>
      </c>
    </row>
    <row r="148" spans="1:12" x14ac:dyDescent="0.2">
      <c r="A148" s="18" t="s">
        <v>170</v>
      </c>
      <c r="B148" s="19" t="s">
        <v>171</v>
      </c>
      <c r="C148" s="20" t="s">
        <v>22</v>
      </c>
      <c r="D148" s="24"/>
      <c r="E148" s="24"/>
      <c r="F148" s="21">
        <f t="shared" si="14"/>
        <v>2520.62</v>
      </c>
      <c r="G148" s="21">
        <v>534.41</v>
      </c>
      <c r="H148" s="21">
        <v>4188.7700000000004</v>
      </c>
      <c r="I148" s="21">
        <v>3001.48</v>
      </c>
      <c r="J148" s="21">
        <f t="shared" si="15"/>
        <v>10245.279999999999</v>
      </c>
      <c r="K148" s="22">
        <f>240.52*0.27</f>
        <v>64.940400000000011</v>
      </c>
      <c r="L148" s="22">
        <f t="shared" si="11"/>
        <v>665332.58131200005</v>
      </c>
    </row>
    <row r="149" spans="1:12" x14ac:dyDescent="0.2">
      <c r="A149" s="18" t="s">
        <v>172</v>
      </c>
      <c r="B149" s="19" t="s">
        <v>173</v>
      </c>
      <c r="C149" s="20" t="s">
        <v>22</v>
      </c>
      <c r="D149" s="24"/>
      <c r="E149" s="24"/>
      <c r="F149" s="21">
        <f t="shared" si="14"/>
        <v>2520.62</v>
      </c>
      <c r="G149" s="21">
        <v>534.41</v>
      </c>
      <c r="H149" s="21">
        <v>4188.7700000000004</v>
      </c>
      <c r="I149" s="21">
        <v>3001.48</v>
      </c>
      <c r="J149" s="21">
        <f t="shared" si="15"/>
        <v>10245.279999999999</v>
      </c>
      <c r="K149" s="22">
        <f>104.37*0.2</f>
        <v>20.874000000000002</v>
      </c>
      <c r="L149" s="22">
        <f t="shared" si="11"/>
        <v>213859.97472</v>
      </c>
    </row>
    <row r="150" spans="1:12" x14ac:dyDescent="0.2">
      <c r="A150" s="18" t="s">
        <v>174</v>
      </c>
      <c r="B150" s="19" t="s">
        <v>175</v>
      </c>
      <c r="C150" s="20" t="s">
        <v>22</v>
      </c>
      <c r="D150" s="24"/>
      <c r="E150" s="24"/>
      <c r="F150" s="21">
        <f t="shared" si="14"/>
        <v>2520.62</v>
      </c>
      <c r="G150" s="21">
        <v>534.41</v>
      </c>
      <c r="H150" s="21">
        <v>4188.7700000000004</v>
      </c>
      <c r="I150" s="21">
        <v>3001.48</v>
      </c>
      <c r="J150" s="21">
        <f t="shared" si="15"/>
        <v>10245.279999999999</v>
      </c>
      <c r="K150" s="22">
        <v>108.24471319901315</v>
      </c>
      <c r="L150" s="22">
        <f t="shared" si="11"/>
        <v>1108997.3952435853</v>
      </c>
    </row>
    <row r="151" spans="1:12" x14ac:dyDescent="0.2">
      <c r="A151" s="18" t="s">
        <v>176</v>
      </c>
      <c r="B151" s="19" t="s">
        <v>177</v>
      </c>
      <c r="C151" s="20" t="s">
        <v>22</v>
      </c>
      <c r="D151" s="24"/>
      <c r="E151" s="24"/>
      <c r="F151" s="21">
        <f t="shared" si="14"/>
        <v>2520.62</v>
      </c>
      <c r="G151" s="21">
        <v>534.41</v>
      </c>
      <c r="H151" s="21">
        <v>4188.7700000000004</v>
      </c>
      <c r="I151" s="21">
        <v>3001.48</v>
      </c>
      <c r="J151" s="21">
        <f t="shared" si="15"/>
        <v>10245.279999999999</v>
      </c>
      <c r="K151" s="22">
        <f>1631.18*0.2</f>
        <v>326.23600000000005</v>
      </c>
      <c r="L151" s="22">
        <f t="shared" si="11"/>
        <v>3342379.1660799999</v>
      </c>
    </row>
    <row r="152" spans="1:12" x14ac:dyDescent="0.2">
      <c r="A152" s="18" t="s">
        <v>178</v>
      </c>
      <c r="B152" s="19" t="s">
        <v>179</v>
      </c>
      <c r="C152" s="20" t="s">
        <v>22</v>
      </c>
      <c r="D152" s="24"/>
      <c r="E152" s="24"/>
      <c r="F152" s="21">
        <f t="shared" si="14"/>
        <v>2520.62</v>
      </c>
      <c r="G152" s="21">
        <v>534.41</v>
      </c>
      <c r="H152" s="21">
        <v>4188.7700000000004</v>
      </c>
      <c r="I152" s="21">
        <v>3001.48</v>
      </c>
      <c r="J152" s="21">
        <f t="shared" si="15"/>
        <v>10245.279999999999</v>
      </c>
      <c r="K152" s="22">
        <v>9.45466129032258</v>
      </c>
      <c r="L152" s="22">
        <f t="shared" si="11"/>
        <v>96865.652224516118</v>
      </c>
    </row>
    <row r="153" spans="1:12" x14ac:dyDescent="0.2">
      <c r="A153" s="23"/>
      <c r="B153" s="19"/>
      <c r="C153" s="20"/>
      <c r="D153" s="24"/>
      <c r="E153" s="24"/>
      <c r="F153" s="24"/>
      <c r="G153" s="24"/>
      <c r="H153" s="24"/>
      <c r="I153" s="24"/>
      <c r="J153" s="24"/>
      <c r="K153" s="22"/>
      <c r="L153" s="22">
        <f t="shared" si="11"/>
        <v>0</v>
      </c>
    </row>
    <row r="154" spans="1:12" x14ac:dyDescent="0.2">
      <c r="A154" s="26" t="s">
        <v>180</v>
      </c>
      <c r="B154" s="38" t="s">
        <v>181</v>
      </c>
      <c r="C154" s="39" t="s">
        <v>163</v>
      </c>
      <c r="D154" s="24"/>
      <c r="E154" s="24"/>
      <c r="F154" s="24"/>
      <c r="G154" s="24"/>
      <c r="H154" s="24"/>
      <c r="I154" s="24"/>
      <c r="J154" s="24"/>
      <c r="K154" s="22"/>
      <c r="L154" s="22">
        <f t="shared" si="11"/>
        <v>0</v>
      </c>
    </row>
    <row r="155" spans="1:12" x14ac:dyDescent="0.2">
      <c r="A155" s="23" t="s">
        <v>182</v>
      </c>
      <c r="B155" s="19" t="s">
        <v>183</v>
      </c>
      <c r="C155" s="20" t="s">
        <v>22</v>
      </c>
      <c r="D155" s="24"/>
      <c r="E155" s="24"/>
      <c r="F155" s="21">
        <f t="shared" ref="F155:F165" si="16">1260.31*2</f>
        <v>2520.62</v>
      </c>
      <c r="G155" s="21">
        <v>534.41</v>
      </c>
      <c r="H155" s="21">
        <v>4188.7700000000004</v>
      </c>
      <c r="I155" s="21">
        <v>3001.48</v>
      </c>
      <c r="J155" s="21">
        <f t="shared" ref="J155:J166" si="17">I155+H155+G155+F155</f>
        <v>10245.279999999999</v>
      </c>
      <c r="K155" s="22">
        <v>262.7</v>
      </c>
      <c r="L155" s="22">
        <f t="shared" si="11"/>
        <v>2691435.0559999994</v>
      </c>
    </row>
    <row r="156" spans="1:12" x14ac:dyDescent="0.2">
      <c r="A156" s="23" t="s">
        <v>184</v>
      </c>
      <c r="B156" s="19" t="s">
        <v>169</v>
      </c>
      <c r="C156" s="20" t="s">
        <v>22</v>
      </c>
      <c r="D156" s="24"/>
      <c r="E156" s="24"/>
      <c r="F156" s="21">
        <f t="shared" si="16"/>
        <v>2520.62</v>
      </c>
      <c r="G156" s="21">
        <v>534.41</v>
      </c>
      <c r="H156" s="21">
        <v>4188.7700000000004</v>
      </c>
      <c r="I156" s="21">
        <v>3001.48</v>
      </c>
      <c r="J156" s="21">
        <f t="shared" si="17"/>
        <v>10245.279999999999</v>
      </c>
      <c r="K156" s="22">
        <f>4730.25*0.05</f>
        <v>236.51250000000002</v>
      </c>
      <c r="L156" s="22">
        <f t="shared" si="11"/>
        <v>2423136.7859999998</v>
      </c>
    </row>
    <row r="157" spans="1:12" x14ac:dyDescent="0.2">
      <c r="A157" s="23" t="s">
        <v>185</v>
      </c>
      <c r="B157" s="19" t="s">
        <v>186</v>
      </c>
      <c r="C157" s="20" t="s">
        <v>22</v>
      </c>
      <c r="D157" s="24"/>
      <c r="E157" s="24"/>
      <c r="F157" s="21">
        <f t="shared" si="16"/>
        <v>2520.62</v>
      </c>
      <c r="G157" s="21">
        <v>534.41</v>
      </c>
      <c r="H157" s="21">
        <v>4188.7700000000004</v>
      </c>
      <c r="I157" s="21">
        <v>3001.48</v>
      </c>
      <c r="J157" s="21">
        <f t="shared" si="17"/>
        <v>10245.279999999999</v>
      </c>
      <c r="K157" s="22">
        <f>756.57*0.15</f>
        <v>113.4855</v>
      </c>
      <c r="L157" s="22">
        <f t="shared" si="11"/>
        <v>1162690.7234399999</v>
      </c>
    </row>
    <row r="158" spans="1:12" x14ac:dyDescent="0.2">
      <c r="A158" s="23" t="s">
        <v>187</v>
      </c>
      <c r="B158" s="19" t="s">
        <v>188</v>
      </c>
      <c r="C158" s="20" t="s">
        <v>22</v>
      </c>
      <c r="D158" s="24"/>
      <c r="E158" s="24"/>
      <c r="F158" s="21">
        <f t="shared" si="16"/>
        <v>2520.62</v>
      </c>
      <c r="G158" s="21">
        <v>534.41</v>
      </c>
      <c r="H158" s="21">
        <v>4188.7700000000004</v>
      </c>
      <c r="I158" s="21">
        <v>3001.48</v>
      </c>
      <c r="J158" s="21">
        <f t="shared" si="17"/>
        <v>10245.279999999999</v>
      </c>
      <c r="K158" s="22">
        <f>89.11*0.25</f>
        <v>22.2775</v>
      </c>
      <c r="L158" s="22">
        <f t="shared" si="11"/>
        <v>228239.22519999999</v>
      </c>
    </row>
    <row r="159" spans="1:12" x14ac:dyDescent="0.2">
      <c r="A159" s="23" t="s">
        <v>189</v>
      </c>
      <c r="B159" s="19" t="s">
        <v>190</v>
      </c>
      <c r="C159" s="20" t="s">
        <v>22</v>
      </c>
      <c r="D159" s="24"/>
      <c r="E159" s="24"/>
      <c r="F159" s="21">
        <f t="shared" si="16"/>
        <v>2520.62</v>
      </c>
      <c r="G159" s="21">
        <v>534.41</v>
      </c>
      <c r="H159" s="21"/>
      <c r="I159" s="21">
        <v>3001.48</v>
      </c>
      <c r="J159" s="21">
        <f t="shared" si="17"/>
        <v>6056.51</v>
      </c>
      <c r="K159" s="22">
        <f>781.75*0.04</f>
        <v>31.27</v>
      </c>
      <c r="L159" s="22">
        <f t="shared" si="11"/>
        <v>189387.06770000001</v>
      </c>
    </row>
    <row r="160" spans="1:12" x14ac:dyDescent="0.2">
      <c r="A160" s="23" t="s">
        <v>191</v>
      </c>
      <c r="B160" s="19" t="s">
        <v>192</v>
      </c>
      <c r="C160" s="20" t="s">
        <v>22</v>
      </c>
      <c r="D160" s="24"/>
      <c r="E160" s="24"/>
      <c r="F160" s="21">
        <f t="shared" si="16"/>
        <v>2520.62</v>
      </c>
      <c r="G160" s="21">
        <v>534.41</v>
      </c>
      <c r="H160" s="21"/>
      <c r="I160" s="21">
        <v>3001.48</v>
      </c>
      <c r="J160" s="21">
        <f t="shared" si="17"/>
        <v>6056.51</v>
      </c>
      <c r="K160" s="22">
        <v>2.66</v>
      </c>
      <c r="L160" s="22">
        <f t="shared" si="11"/>
        <v>16110.316600000002</v>
      </c>
    </row>
    <row r="161" spans="1:12" x14ac:dyDescent="0.2">
      <c r="A161" s="23" t="s">
        <v>193</v>
      </c>
      <c r="B161" s="19" t="s">
        <v>194</v>
      </c>
      <c r="C161" s="20" t="s">
        <v>22</v>
      </c>
      <c r="D161" s="24"/>
      <c r="E161" s="24"/>
      <c r="F161" s="21">
        <f t="shared" si="16"/>
        <v>2520.62</v>
      </c>
      <c r="G161" s="21">
        <v>534.41</v>
      </c>
      <c r="H161" s="21">
        <v>4188.7700000000004</v>
      </c>
      <c r="I161" s="21"/>
      <c r="J161" s="21">
        <f t="shared" si="17"/>
        <v>7243.8</v>
      </c>
      <c r="K161" s="22">
        <f>3645.61*0.1</f>
        <v>364.56100000000004</v>
      </c>
      <c r="L161" s="22">
        <f t="shared" si="11"/>
        <v>2640806.9718000004</v>
      </c>
    </row>
    <row r="162" spans="1:12" x14ac:dyDescent="0.2">
      <c r="A162" s="23" t="s">
        <v>195</v>
      </c>
      <c r="B162" s="19" t="s">
        <v>196</v>
      </c>
      <c r="C162" s="20" t="s">
        <v>22</v>
      </c>
      <c r="D162" s="24"/>
      <c r="E162" s="24"/>
      <c r="F162" s="21">
        <f t="shared" si="16"/>
        <v>2520.62</v>
      </c>
      <c r="G162" s="21">
        <v>534.41</v>
      </c>
      <c r="H162" s="21">
        <v>4188.7700000000004</v>
      </c>
      <c r="I162" s="21">
        <v>3001.48</v>
      </c>
      <c r="J162" s="21">
        <f t="shared" si="17"/>
        <v>10245.279999999999</v>
      </c>
      <c r="K162" s="22">
        <f>62.17*0.27</f>
        <v>16.785900000000002</v>
      </c>
      <c r="L162" s="22">
        <f t="shared" si="11"/>
        <v>171976.24555200001</v>
      </c>
    </row>
    <row r="163" spans="1:12" x14ac:dyDescent="0.2">
      <c r="A163" s="23" t="s">
        <v>197</v>
      </c>
      <c r="B163" s="19" t="s">
        <v>198</v>
      </c>
      <c r="C163" s="20" t="s">
        <v>22</v>
      </c>
      <c r="D163" s="24"/>
      <c r="E163" s="24"/>
      <c r="F163" s="21">
        <f t="shared" si="16"/>
        <v>2520.62</v>
      </c>
      <c r="G163" s="21">
        <v>534.41</v>
      </c>
      <c r="H163" s="21"/>
      <c r="I163" s="21">
        <v>3001.48</v>
      </c>
      <c r="J163" s="21">
        <f t="shared" si="17"/>
        <v>6056.51</v>
      </c>
      <c r="K163" s="22">
        <v>198.81</v>
      </c>
      <c r="L163" s="22">
        <f t="shared" si="11"/>
        <v>1204094.7531000001</v>
      </c>
    </row>
    <row r="164" spans="1:12" x14ac:dyDescent="0.2">
      <c r="A164" s="23" t="s">
        <v>199</v>
      </c>
      <c r="B164" s="19" t="s">
        <v>282</v>
      </c>
      <c r="C164" s="20" t="s">
        <v>22</v>
      </c>
      <c r="D164" s="24"/>
      <c r="E164" s="24"/>
      <c r="F164" s="21">
        <f t="shared" si="16"/>
        <v>2520.62</v>
      </c>
      <c r="G164" s="21">
        <v>534.41</v>
      </c>
      <c r="H164" s="21"/>
      <c r="I164" s="21"/>
      <c r="J164" s="21">
        <f t="shared" si="17"/>
        <v>3055.0299999999997</v>
      </c>
      <c r="K164" s="22">
        <v>60.67</v>
      </c>
      <c r="L164" s="22">
        <f t="shared" si="11"/>
        <v>185348.67009999999</v>
      </c>
    </row>
    <row r="165" spans="1:12" x14ac:dyDescent="0.2">
      <c r="A165" s="23" t="s">
        <v>200</v>
      </c>
      <c r="B165" s="19" t="s">
        <v>201</v>
      </c>
      <c r="C165" s="20" t="s">
        <v>22</v>
      </c>
      <c r="D165" s="24"/>
      <c r="E165" s="24"/>
      <c r="F165" s="21">
        <f t="shared" si="16"/>
        <v>2520.62</v>
      </c>
      <c r="G165" s="21">
        <v>534.41</v>
      </c>
      <c r="H165" s="21"/>
      <c r="I165" s="21"/>
      <c r="J165" s="21">
        <f t="shared" si="17"/>
        <v>3055.0299999999997</v>
      </c>
      <c r="K165" s="22">
        <v>98.07</v>
      </c>
      <c r="L165" s="22">
        <f t="shared" si="11"/>
        <v>299606.79209999996</v>
      </c>
    </row>
    <row r="166" spans="1:12" x14ac:dyDescent="0.2">
      <c r="A166" s="23" t="s">
        <v>202</v>
      </c>
      <c r="B166" s="19" t="s">
        <v>203</v>
      </c>
      <c r="C166" s="20" t="s">
        <v>22</v>
      </c>
      <c r="D166" s="24"/>
      <c r="E166" s="24"/>
      <c r="F166" s="21"/>
      <c r="G166" s="21"/>
      <c r="H166" s="21">
        <v>4188.7700000000004</v>
      </c>
      <c r="I166" s="21"/>
      <c r="J166" s="21">
        <f t="shared" si="17"/>
        <v>4188.7700000000004</v>
      </c>
      <c r="K166" s="22">
        <v>2146000</v>
      </c>
      <c r="L166" s="22">
        <f>K166</f>
        <v>2146000</v>
      </c>
    </row>
    <row r="167" spans="1:12" x14ac:dyDescent="0.2">
      <c r="A167" s="23"/>
      <c r="B167" s="19"/>
      <c r="C167" s="20"/>
      <c r="D167" s="24"/>
      <c r="E167" s="24"/>
      <c r="F167" s="24"/>
      <c r="G167" s="24"/>
      <c r="H167" s="24"/>
      <c r="I167" s="24"/>
      <c r="J167" s="24"/>
      <c r="K167" s="22"/>
      <c r="L167" s="22"/>
    </row>
    <row r="168" spans="1:12" x14ac:dyDescent="0.2">
      <c r="A168" s="26" t="s">
        <v>204</v>
      </c>
      <c r="B168" s="27" t="s">
        <v>205</v>
      </c>
      <c r="C168" s="28" t="s">
        <v>19</v>
      </c>
      <c r="D168" s="34"/>
      <c r="E168" s="34"/>
      <c r="F168" s="34"/>
      <c r="G168" s="34"/>
      <c r="H168" s="34"/>
      <c r="I168" s="34"/>
      <c r="J168" s="34"/>
      <c r="K168" s="35"/>
      <c r="L168" s="35">
        <f t="shared" ref="L168:L231" si="18">K168*J168</f>
        <v>0</v>
      </c>
    </row>
    <row r="169" spans="1:12" x14ac:dyDescent="0.2">
      <c r="A169" s="18">
        <v>13.1</v>
      </c>
      <c r="B169" s="19" t="s">
        <v>206</v>
      </c>
      <c r="C169" s="20" t="s">
        <v>22</v>
      </c>
      <c r="D169" s="24"/>
      <c r="E169" s="24"/>
      <c r="F169" s="21">
        <f t="shared" ref="F169:F173" si="19">1260.31*2</f>
        <v>2520.62</v>
      </c>
      <c r="G169" s="21">
        <v>534.41</v>
      </c>
      <c r="H169" s="21"/>
      <c r="I169" s="21"/>
      <c r="J169" s="21">
        <f t="shared" ref="J169:J173" si="20">I169+H169+G169+F169</f>
        <v>3055.0299999999997</v>
      </c>
      <c r="K169" s="22">
        <v>471.09</v>
      </c>
      <c r="L169" s="22">
        <f t="shared" si="18"/>
        <v>1439194.0826999999</v>
      </c>
    </row>
    <row r="170" spans="1:12" x14ac:dyDescent="0.2">
      <c r="A170" s="18">
        <v>13.2</v>
      </c>
      <c r="B170" s="19" t="s">
        <v>207</v>
      </c>
      <c r="C170" s="20" t="s">
        <v>22</v>
      </c>
      <c r="D170" s="24"/>
      <c r="E170" s="24"/>
      <c r="F170" s="21">
        <f t="shared" si="19"/>
        <v>2520.62</v>
      </c>
      <c r="G170" s="21">
        <v>534.41</v>
      </c>
      <c r="H170" s="21"/>
      <c r="I170" s="21"/>
      <c r="J170" s="21">
        <f t="shared" si="20"/>
        <v>3055.0299999999997</v>
      </c>
      <c r="K170" s="22">
        <f>986.48*0.2</f>
        <v>197.29600000000002</v>
      </c>
      <c r="L170" s="22">
        <f t="shared" si="18"/>
        <v>602745.19888000004</v>
      </c>
    </row>
    <row r="171" spans="1:12" x14ac:dyDescent="0.2">
      <c r="A171" s="18">
        <v>13.3</v>
      </c>
      <c r="B171" s="19" t="s">
        <v>208</v>
      </c>
      <c r="C171" s="20" t="s">
        <v>22</v>
      </c>
      <c r="D171" s="24"/>
      <c r="E171" s="24"/>
      <c r="F171" s="21">
        <f t="shared" si="19"/>
        <v>2520.62</v>
      </c>
      <c r="G171" s="21">
        <v>534.41</v>
      </c>
      <c r="H171" s="21"/>
      <c r="I171" s="21"/>
      <c r="J171" s="21">
        <f t="shared" si="20"/>
        <v>3055.0299999999997</v>
      </c>
      <c r="K171" s="22">
        <f>234.48*0.25</f>
        <v>58.62</v>
      </c>
      <c r="L171" s="22">
        <f t="shared" si="18"/>
        <v>179085.85859999998</v>
      </c>
    </row>
    <row r="172" spans="1:12" x14ac:dyDescent="0.2">
      <c r="A172" s="18">
        <v>13.4</v>
      </c>
      <c r="B172" s="19" t="s">
        <v>209</v>
      </c>
      <c r="C172" s="20" t="s">
        <v>22</v>
      </c>
      <c r="D172" s="24"/>
      <c r="E172" s="24"/>
      <c r="F172" s="21">
        <f t="shared" si="19"/>
        <v>2520.62</v>
      </c>
      <c r="G172" s="21">
        <v>534.41</v>
      </c>
      <c r="H172" s="21"/>
      <c r="I172" s="21"/>
      <c r="J172" s="21">
        <f t="shared" si="20"/>
        <v>3055.0299999999997</v>
      </c>
      <c r="K172" s="22">
        <f>561.08*0.2</f>
        <v>112.21600000000001</v>
      </c>
      <c r="L172" s="22">
        <f t="shared" si="18"/>
        <v>342823.24647999997</v>
      </c>
    </row>
    <row r="173" spans="1:12" ht="16.5" customHeight="1" x14ac:dyDescent="0.2">
      <c r="A173" s="18">
        <v>13.5</v>
      </c>
      <c r="B173" s="19" t="s">
        <v>210</v>
      </c>
      <c r="C173" s="20" t="s">
        <v>22</v>
      </c>
      <c r="D173" s="24"/>
      <c r="E173" s="24"/>
      <c r="F173" s="21">
        <f t="shared" si="19"/>
        <v>2520.62</v>
      </c>
      <c r="G173" s="21">
        <v>534.41</v>
      </c>
      <c r="H173" s="21"/>
      <c r="I173" s="21"/>
      <c r="J173" s="21">
        <f t="shared" si="20"/>
        <v>3055.0299999999997</v>
      </c>
      <c r="K173" s="22">
        <v>7.04</v>
      </c>
      <c r="L173" s="22">
        <f t="shared" si="18"/>
        <v>21507.411199999999</v>
      </c>
    </row>
    <row r="174" spans="1:12" x14ac:dyDescent="0.2">
      <c r="A174" s="23"/>
      <c r="B174" s="19"/>
      <c r="C174" s="20"/>
      <c r="D174" s="24"/>
      <c r="E174" s="24"/>
      <c r="F174" s="24"/>
      <c r="G174" s="24"/>
      <c r="H174" s="24"/>
      <c r="I174" s="24"/>
      <c r="J174" s="24"/>
      <c r="K174" s="22"/>
      <c r="L174" s="22">
        <f t="shared" si="18"/>
        <v>0</v>
      </c>
    </row>
    <row r="175" spans="1:12" x14ac:dyDescent="0.2">
      <c r="A175" s="26" t="s">
        <v>211</v>
      </c>
      <c r="B175" s="27" t="s">
        <v>212</v>
      </c>
      <c r="C175" s="28" t="s">
        <v>19</v>
      </c>
      <c r="D175" s="34"/>
      <c r="E175" s="34"/>
      <c r="F175" s="34"/>
      <c r="G175" s="34"/>
      <c r="H175" s="34"/>
      <c r="I175" s="34"/>
      <c r="J175" s="34"/>
      <c r="K175" s="35"/>
      <c r="L175" s="35">
        <f t="shared" si="18"/>
        <v>0</v>
      </c>
    </row>
    <row r="176" spans="1:12" x14ac:dyDescent="0.2">
      <c r="A176" s="18">
        <v>14.1</v>
      </c>
      <c r="B176" s="19" t="s">
        <v>169</v>
      </c>
      <c r="C176" s="20" t="s">
        <v>22</v>
      </c>
      <c r="D176" s="24"/>
      <c r="E176" s="24"/>
      <c r="F176" s="21">
        <f t="shared" ref="F176:F180" si="21">1260.31*2</f>
        <v>2520.62</v>
      </c>
      <c r="G176" s="21">
        <v>534.41</v>
      </c>
      <c r="H176" s="21"/>
      <c r="I176" s="21"/>
      <c r="J176" s="21">
        <f t="shared" ref="J176:J180" si="22">I176+H176+G176+F176</f>
        <v>3055.0299999999997</v>
      </c>
      <c r="K176" s="22">
        <v>45.95</v>
      </c>
      <c r="L176" s="22">
        <f t="shared" si="18"/>
        <v>140378.62849999999</v>
      </c>
    </row>
    <row r="177" spans="1:12" x14ac:dyDescent="0.2">
      <c r="A177" s="18">
        <v>14.2</v>
      </c>
      <c r="B177" s="19" t="s">
        <v>213</v>
      </c>
      <c r="C177" s="20" t="s">
        <v>22</v>
      </c>
      <c r="D177" s="24"/>
      <c r="E177" s="24"/>
      <c r="F177" s="21">
        <f t="shared" si="21"/>
        <v>2520.62</v>
      </c>
      <c r="G177" s="21">
        <v>534.41</v>
      </c>
      <c r="H177" s="21"/>
      <c r="I177" s="21"/>
      <c r="J177" s="21">
        <f t="shared" si="22"/>
        <v>3055.0299999999997</v>
      </c>
      <c r="K177" s="22">
        <f>974.73*0.2</f>
        <v>194.94600000000003</v>
      </c>
      <c r="L177" s="22">
        <f t="shared" si="18"/>
        <v>595565.87838000001</v>
      </c>
    </row>
    <row r="178" spans="1:12" x14ac:dyDescent="0.2">
      <c r="A178" s="18">
        <v>14.3</v>
      </c>
      <c r="B178" s="19" t="s">
        <v>214</v>
      </c>
      <c r="C178" s="20" t="s">
        <v>22</v>
      </c>
      <c r="D178" s="24"/>
      <c r="E178" s="24"/>
      <c r="F178" s="21">
        <f t="shared" si="21"/>
        <v>2520.62</v>
      </c>
      <c r="G178" s="21">
        <v>534.41</v>
      </c>
      <c r="H178" s="21"/>
      <c r="I178" s="21"/>
      <c r="J178" s="21">
        <f t="shared" si="22"/>
        <v>3055.0299999999997</v>
      </c>
      <c r="K178" s="22">
        <f>974.73*0.2</f>
        <v>194.94600000000003</v>
      </c>
      <c r="L178" s="22">
        <f t="shared" si="18"/>
        <v>595565.87838000001</v>
      </c>
    </row>
    <row r="179" spans="1:12" x14ac:dyDescent="0.2">
      <c r="A179" s="18">
        <v>14.4</v>
      </c>
      <c r="B179" s="19" t="s">
        <v>215</v>
      </c>
      <c r="C179" s="20" t="s">
        <v>22</v>
      </c>
      <c r="D179" s="24"/>
      <c r="E179" s="24"/>
      <c r="F179" s="21">
        <f t="shared" si="21"/>
        <v>2520.62</v>
      </c>
      <c r="G179" s="21">
        <v>534.41</v>
      </c>
      <c r="H179" s="21"/>
      <c r="I179" s="21"/>
      <c r="J179" s="21">
        <f t="shared" si="22"/>
        <v>3055.0299999999997</v>
      </c>
      <c r="K179" s="22">
        <f>686.47*0.3</f>
        <v>205.941</v>
      </c>
      <c r="L179" s="22">
        <f t="shared" si="18"/>
        <v>629155.93322999997</v>
      </c>
    </row>
    <row r="180" spans="1:12" x14ac:dyDescent="0.2">
      <c r="A180" s="18">
        <v>14.6</v>
      </c>
      <c r="B180" s="40" t="s">
        <v>216</v>
      </c>
      <c r="C180" s="20" t="s">
        <v>22</v>
      </c>
      <c r="D180" s="24"/>
      <c r="E180" s="24"/>
      <c r="F180" s="21">
        <f t="shared" si="21"/>
        <v>2520.62</v>
      </c>
      <c r="G180" s="21">
        <v>534.41</v>
      </c>
      <c r="H180" s="21"/>
      <c r="I180" s="21"/>
      <c r="J180" s="21">
        <f t="shared" si="22"/>
        <v>3055.0299999999997</v>
      </c>
      <c r="K180" s="22">
        <v>45.95</v>
      </c>
      <c r="L180" s="22">
        <f t="shared" si="18"/>
        <v>140378.62849999999</v>
      </c>
    </row>
    <row r="181" spans="1:12" x14ac:dyDescent="0.2">
      <c r="A181" s="23"/>
      <c r="B181" s="19"/>
      <c r="C181" s="20"/>
      <c r="D181" s="24"/>
      <c r="E181" s="24"/>
      <c r="F181" s="24"/>
      <c r="G181" s="24"/>
      <c r="H181" s="24"/>
      <c r="I181" s="24"/>
      <c r="J181" s="24"/>
      <c r="K181" s="22"/>
      <c r="L181" s="22">
        <f t="shared" si="18"/>
        <v>0</v>
      </c>
    </row>
    <row r="182" spans="1:12" x14ac:dyDescent="0.2">
      <c r="A182" s="26" t="s">
        <v>217</v>
      </c>
      <c r="B182" s="27" t="s">
        <v>218</v>
      </c>
      <c r="C182" s="28" t="s">
        <v>19</v>
      </c>
      <c r="D182" s="34"/>
      <c r="E182" s="34"/>
      <c r="F182" s="34"/>
      <c r="G182" s="34"/>
      <c r="H182" s="34"/>
      <c r="I182" s="34"/>
      <c r="J182" s="34"/>
      <c r="K182" s="35"/>
      <c r="L182" s="35">
        <f t="shared" si="18"/>
        <v>0</v>
      </c>
    </row>
    <row r="183" spans="1:12" x14ac:dyDescent="0.2">
      <c r="A183" s="18">
        <v>15.2</v>
      </c>
      <c r="B183" s="19" t="s">
        <v>219</v>
      </c>
      <c r="C183" s="20" t="s">
        <v>22</v>
      </c>
      <c r="D183" s="24"/>
      <c r="E183" s="24"/>
      <c r="F183" s="21">
        <f t="shared" ref="F183" si="23">1260.31*2</f>
        <v>2520.62</v>
      </c>
      <c r="G183" s="21">
        <v>534.41</v>
      </c>
      <c r="H183" s="21">
        <v>4188.7700000000004</v>
      </c>
      <c r="I183" s="21">
        <v>3001.48</v>
      </c>
      <c r="J183" s="21">
        <f t="shared" ref="J183" si="24">I183+H183+G183+F183</f>
        <v>10245.279999999999</v>
      </c>
      <c r="K183" s="22">
        <f>[1]HISTORICO!$BG$300</f>
        <v>38.582630550986842</v>
      </c>
      <c r="L183" s="22">
        <f t="shared" si="18"/>
        <v>395289.85313141445</v>
      </c>
    </row>
    <row r="184" spans="1:12" x14ac:dyDescent="0.2">
      <c r="A184" s="23"/>
      <c r="B184" s="19"/>
      <c r="C184" s="20"/>
      <c r="D184" s="24"/>
      <c r="E184" s="24"/>
      <c r="F184" s="24"/>
      <c r="G184" s="24"/>
      <c r="H184" s="24"/>
      <c r="I184" s="24"/>
      <c r="J184" s="24"/>
      <c r="K184" s="22"/>
      <c r="L184" s="22">
        <f t="shared" si="18"/>
        <v>0</v>
      </c>
    </row>
    <row r="185" spans="1:12" x14ac:dyDescent="0.2">
      <c r="A185" s="26" t="s">
        <v>220</v>
      </c>
      <c r="B185" s="27" t="s">
        <v>221</v>
      </c>
      <c r="C185" s="28" t="s">
        <v>19</v>
      </c>
      <c r="D185" s="34"/>
      <c r="E185" s="34"/>
      <c r="F185" s="34"/>
      <c r="G185" s="34"/>
      <c r="H185" s="34"/>
      <c r="I185" s="34"/>
      <c r="J185" s="34"/>
      <c r="K185" s="35"/>
      <c r="L185" s="35">
        <f t="shared" si="18"/>
        <v>0</v>
      </c>
    </row>
    <row r="186" spans="1:12" x14ac:dyDescent="0.2">
      <c r="A186" s="41">
        <v>16.100000000000001</v>
      </c>
      <c r="B186" s="19" t="s">
        <v>222</v>
      </c>
      <c r="C186" s="20" t="s">
        <v>22</v>
      </c>
      <c r="D186" s="24"/>
      <c r="E186" s="24"/>
      <c r="F186" s="21">
        <f t="shared" ref="F186:F190" si="25">1260.31*2</f>
        <v>2520.62</v>
      </c>
      <c r="G186" s="21">
        <v>534.41</v>
      </c>
      <c r="H186" s="21"/>
      <c r="I186" s="21">
        <v>3001.48</v>
      </c>
      <c r="J186" s="21">
        <f t="shared" ref="J186:J190" si="26">I186+H186+G186+F186</f>
        <v>6056.51</v>
      </c>
      <c r="K186" s="22">
        <f>513.6*0.2</f>
        <v>102.72000000000001</v>
      </c>
      <c r="L186" s="22">
        <f t="shared" si="18"/>
        <v>622124.70720000006</v>
      </c>
    </row>
    <row r="187" spans="1:12" x14ac:dyDescent="0.2">
      <c r="A187" s="18">
        <v>16.100000000000001</v>
      </c>
      <c r="B187" s="19" t="s">
        <v>223</v>
      </c>
      <c r="C187" s="20" t="s">
        <v>22</v>
      </c>
      <c r="D187" s="24"/>
      <c r="E187" s="24"/>
      <c r="F187" s="21">
        <f t="shared" si="25"/>
        <v>2520.62</v>
      </c>
      <c r="G187" s="21">
        <v>534.41</v>
      </c>
      <c r="H187" s="21"/>
      <c r="I187" s="21">
        <v>3001.48</v>
      </c>
      <c r="J187" s="21">
        <f t="shared" si="26"/>
        <v>6056.51</v>
      </c>
      <c r="K187" s="22">
        <f>390.35*0.2</f>
        <v>78.070000000000007</v>
      </c>
      <c r="L187" s="22">
        <f t="shared" si="18"/>
        <v>472831.73570000008</v>
      </c>
    </row>
    <row r="188" spans="1:12" x14ac:dyDescent="0.2">
      <c r="A188" s="18">
        <v>16.2</v>
      </c>
      <c r="B188" s="19" t="s">
        <v>224</v>
      </c>
      <c r="C188" s="20" t="s">
        <v>22</v>
      </c>
      <c r="D188" s="24"/>
      <c r="E188" s="24"/>
      <c r="F188" s="21">
        <f t="shared" si="25"/>
        <v>2520.62</v>
      </c>
      <c r="G188" s="21">
        <v>534.41</v>
      </c>
      <c r="H188" s="21">
        <v>4188.7700000000004</v>
      </c>
      <c r="I188" s="21">
        <v>3001.48</v>
      </c>
      <c r="J188" s="21">
        <f t="shared" si="26"/>
        <v>10245.279999999999</v>
      </c>
      <c r="K188" s="22">
        <f>503.06*0.2</f>
        <v>100.61200000000001</v>
      </c>
      <c r="L188" s="22">
        <f t="shared" si="18"/>
        <v>1030798.11136</v>
      </c>
    </row>
    <row r="189" spans="1:12" x14ac:dyDescent="0.2">
      <c r="A189" s="18">
        <v>16.3</v>
      </c>
      <c r="B189" s="19" t="s">
        <v>225</v>
      </c>
      <c r="C189" s="20" t="s">
        <v>22</v>
      </c>
      <c r="D189" s="24"/>
      <c r="E189" s="24"/>
      <c r="F189" s="21">
        <f t="shared" si="25"/>
        <v>2520.62</v>
      </c>
      <c r="G189" s="21">
        <v>534.41</v>
      </c>
      <c r="H189" s="21">
        <v>4188.7700000000004</v>
      </c>
      <c r="I189" s="21">
        <v>3001.48</v>
      </c>
      <c r="J189" s="21">
        <f t="shared" si="26"/>
        <v>10245.279999999999</v>
      </c>
      <c r="K189" s="22">
        <f>169.52*0.1</f>
        <v>16.952000000000002</v>
      </c>
      <c r="L189" s="22">
        <f t="shared" si="18"/>
        <v>173677.98655999999</v>
      </c>
    </row>
    <row r="190" spans="1:12" x14ac:dyDescent="0.2">
      <c r="A190" s="18">
        <v>16.399999999999999</v>
      </c>
      <c r="B190" s="19" t="s">
        <v>226</v>
      </c>
      <c r="C190" s="20" t="s">
        <v>22</v>
      </c>
      <c r="D190" s="24"/>
      <c r="E190" s="24"/>
      <c r="F190" s="21">
        <f t="shared" si="25"/>
        <v>2520.62</v>
      </c>
      <c r="G190" s="21">
        <v>534.41</v>
      </c>
      <c r="H190" s="21"/>
      <c r="I190" s="21"/>
      <c r="J190" s="21">
        <f t="shared" si="26"/>
        <v>3055.0299999999997</v>
      </c>
      <c r="K190" s="22">
        <v>7.04</v>
      </c>
      <c r="L190" s="22">
        <f t="shared" si="18"/>
        <v>21507.411199999999</v>
      </c>
    </row>
    <row r="191" spans="1:12" x14ac:dyDescent="0.2">
      <c r="A191" s="23"/>
      <c r="B191" s="19"/>
      <c r="C191" s="20"/>
      <c r="D191" s="24"/>
      <c r="E191" s="24"/>
      <c r="F191" s="24"/>
      <c r="G191" s="24"/>
      <c r="H191" s="24"/>
      <c r="I191" s="24"/>
      <c r="J191" s="24"/>
      <c r="K191" s="22"/>
      <c r="L191" s="22">
        <f t="shared" si="18"/>
        <v>0</v>
      </c>
    </row>
    <row r="192" spans="1:12" x14ac:dyDescent="0.2">
      <c r="A192" s="26" t="s">
        <v>227</v>
      </c>
      <c r="B192" s="27" t="s">
        <v>228</v>
      </c>
      <c r="C192" s="28" t="s">
        <v>19</v>
      </c>
      <c r="D192" s="29"/>
      <c r="E192" s="29"/>
      <c r="F192" s="29"/>
      <c r="G192" s="29"/>
      <c r="H192" s="29"/>
      <c r="I192" s="29"/>
      <c r="J192" s="29"/>
      <c r="K192" s="33"/>
      <c r="L192" s="33">
        <f t="shared" si="18"/>
        <v>0</v>
      </c>
    </row>
    <row r="193" spans="1:12" x14ac:dyDescent="0.2">
      <c r="A193" s="18">
        <v>17.100000000000001</v>
      </c>
      <c r="B193" s="19" t="s">
        <v>169</v>
      </c>
      <c r="C193" s="20" t="s">
        <v>22</v>
      </c>
      <c r="D193" s="24"/>
      <c r="E193" s="24"/>
      <c r="F193" s="21">
        <f t="shared" ref="F193:F197" si="27">1260.31*2</f>
        <v>2520.62</v>
      </c>
      <c r="G193" s="21">
        <v>534.41</v>
      </c>
      <c r="H193" s="21"/>
      <c r="I193" s="21">
        <v>3001.48</v>
      </c>
      <c r="J193" s="21">
        <f t="shared" ref="J193:J197" si="28">I193+H193+G193+F193</f>
        <v>6056.51</v>
      </c>
      <c r="K193" s="22">
        <f>459.97*0.3</f>
        <v>137.99100000000001</v>
      </c>
      <c r="L193" s="22">
        <f t="shared" si="18"/>
        <v>835743.87141000014</v>
      </c>
    </row>
    <row r="194" spans="1:12" hidden="1" x14ac:dyDescent="0.2">
      <c r="A194" s="18">
        <v>17.2</v>
      </c>
      <c r="B194" s="19" t="s">
        <v>213</v>
      </c>
      <c r="C194" s="20" t="s">
        <v>22</v>
      </c>
      <c r="D194" s="24"/>
      <c r="E194" s="24"/>
      <c r="F194" s="21">
        <f t="shared" si="27"/>
        <v>2520.62</v>
      </c>
      <c r="G194" s="21">
        <v>534.41</v>
      </c>
      <c r="H194" s="21"/>
      <c r="I194" s="21">
        <v>3001.48</v>
      </c>
      <c r="J194" s="21"/>
      <c r="K194" s="22"/>
      <c r="L194" s="22">
        <f t="shared" si="18"/>
        <v>0</v>
      </c>
    </row>
    <row r="195" spans="1:12" hidden="1" x14ac:dyDescent="0.2">
      <c r="A195" s="18">
        <v>17.3</v>
      </c>
      <c r="B195" s="19" t="s">
        <v>214</v>
      </c>
      <c r="C195" s="20" t="s">
        <v>22</v>
      </c>
      <c r="D195" s="24"/>
      <c r="E195" s="24"/>
      <c r="F195" s="21">
        <f t="shared" si="27"/>
        <v>2520.62</v>
      </c>
      <c r="G195" s="21">
        <v>534.41</v>
      </c>
      <c r="H195" s="21"/>
      <c r="I195" s="21">
        <v>3001.48</v>
      </c>
      <c r="J195" s="21"/>
      <c r="K195" s="22"/>
      <c r="L195" s="22">
        <f t="shared" si="18"/>
        <v>0</v>
      </c>
    </row>
    <row r="196" spans="1:12" s="43" customFormat="1" x14ac:dyDescent="0.2">
      <c r="A196" s="18">
        <v>17.399999999999999</v>
      </c>
      <c r="B196" s="19" t="s">
        <v>215</v>
      </c>
      <c r="C196" s="20" t="s">
        <v>22</v>
      </c>
      <c r="D196" s="42" t="s">
        <v>229</v>
      </c>
      <c r="E196" s="42"/>
      <c r="F196" s="21">
        <f t="shared" si="27"/>
        <v>2520.62</v>
      </c>
      <c r="G196" s="21">
        <v>534.41</v>
      </c>
      <c r="H196" s="21"/>
      <c r="I196" s="21">
        <v>3001.48</v>
      </c>
      <c r="J196" s="21">
        <f t="shared" si="28"/>
        <v>6056.51</v>
      </c>
      <c r="K196" s="22">
        <f>339.72*0.15</f>
        <v>50.958000000000006</v>
      </c>
      <c r="L196" s="22">
        <f t="shared" si="18"/>
        <v>308627.63658000005</v>
      </c>
    </row>
    <row r="197" spans="1:12" s="43" customFormat="1" x14ac:dyDescent="0.2">
      <c r="A197" s="18">
        <v>17.5</v>
      </c>
      <c r="B197" s="40" t="s">
        <v>216</v>
      </c>
      <c r="C197" s="20" t="s">
        <v>22</v>
      </c>
      <c r="D197" s="42"/>
      <c r="E197" s="42"/>
      <c r="F197" s="21">
        <f t="shared" si="27"/>
        <v>2520.62</v>
      </c>
      <c r="G197" s="21">
        <v>534.41</v>
      </c>
      <c r="H197" s="21"/>
      <c r="I197" s="21">
        <v>3001.48</v>
      </c>
      <c r="J197" s="21">
        <f t="shared" si="28"/>
        <v>6056.51</v>
      </c>
      <c r="K197" s="22">
        <f>459.97*0.1</f>
        <v>45.997000000000007</v>
      </c>
      <c r="L197" s="22">
        <f t="shared" si="18"/>
        <v>278581.29047000007</v>
      </c>
    </row>
    <row r="198" spans="1:12" s="43" customFormat="1" x14ac:dyDescent="0.2">
      <c r="A198" s="18"/>
      <c r="B198" s="40"/>
      <c r="C198" s="20"/>
      <c r="D198" s="42"/>
      <c r="E198" s="42"/>
      <c r="F198" s="44"/>
      <c r="G198" s="44"/>
      <c r="H198" s="24"/>
      <c r="I198" s="24"/>
      <c r="J198" s="24"/>
      <c r="K198" s="22"/>
      <c r="L198" s="22">
        <f t="shared" si="18"/>
        <v>0</v>
      </c>
    </row>
    <row r="199" spans="1:12" s="43" customFormat="1" x14ac:dyDescent="0.2">
      <c r="A199" s="26" t="s">
        <v>230</v>
      </c>
      <c r="B199" s="27" t="s">
        <v>231</v>
      </c>
      <c r="C199" s="28" t="s">
        <v>19</v>
      </c>
      <c r="D199" s="34"/>
      <c r="E199" s="34"/>
      <c r="F199" s="34"/>
      <c r="G199" s="34"/>
      <c r="H199" s="34"/>
      <c r="I199" s="34"/>
      <c r="J199" s="34"/>
      <c r="K199" s="35"/>
      <c r="L199" s="35">
        <f t="shared" si="18"/>
        <v>0</v>
      </c>
    </row>
    <row r="200" spans="1:12" s="43" customFormat="1" ht="13.5" customHeight="1" x14ac:dyDescent="0.2">
      <c r="A200" s="45">
        <v>18.100000000000001</v>
      </c>
      <c r="B200" s="37" t="s">
        <v>232</v>
      </c>
      <c r="C200" s="20" t="s">
        <v>22</v>
      </c>
      <c r="D200" s="66" t="s">
        <v>233</v>
      </c>
      <c r="E200" s="66"/>
      <c r="F200" s="21"/>
      <c r="G200" s="21"/>
      <c r="H200" s="21">
        <v>4188.7700000000004</v>
      </c>
      <c r="I200" s="21">
        <v>3001.48</v>
      </c>
      <c r="J200" s="21">
        <f t="shared" ref="J200:J212" si="29">I200+H200+G200+F200</f>
        <v>7190.25</v>
      </c>
      <c r="K200" s="22">
        <v>23.5</v>
      </c>
      <c r="L200" s="22">
        <f t="shared" si="18"/>
        <v>168970.875</v>
      </c>
    </row>
    <row r="201" spans="1:12" s="43" customFormat="1" x14ac:dyDescent="0.2">
      <c r="A201" s="45">
        <v>18.2</v>
      </c>
      <c r="B201" s="37" t="s">
        <v>234</v>
      </c>
      <c r="C201" s="20" t="s">
        <v>22</v>
      </c>
      <c r="D201" s="46"/>
      <c r="E201" s="46"/>
      <c r="F201" s="21"/>
      <c r="G201" s="21"/>
      <c r="H201" s="21">
        <v>4188.7700000000004</v>
      </c>
      <c r="I201" s="21"/>
      <c r="J201" s="21">
        <f t="shared" si="29"/>
        <v>4188.7700000000004</v>
      </c>
      <c r="K201" s="22">
        <v>39.619999999999997</v>
      </c>
      <c r="L201" s="22">
        <f t="shared" si="18"/>
        <v>165959.0674</v>
      </c>
    </row>
    <row r="202" spans="1:12" s="43" customFormat="1" x14ac:dyDescent="0.2">
      <c r="A202" s="45">
        <v>18.3</v>
      </c>
      <c r="B202" s="37" t="s">
        <v>235</v>
      </c>
      <c r="C202" s="20" t="s">
        <v>22</v>
      </c>
      <c r="D202" s="42"/>
      <c r="E202" s="42"/>
      <c r="F202" s="21"/>
      <c r="G202" s="21"/>
      <c r="H202" s="21">
        <v>4188.7700000000004</v>
      </c>
      <c r="I202" s="21">
        <v>3001.48</v>
      </c>
      <c r="J202" s="21">
        <f t="shared" si="29"/>
        <v>7190.25</v>
      </c>
      <c r="K202" s="22">
        <v>83.76</v>
      </c>
      <c r="L202" s="22">
        <f t="shared" si="18"/>
        <v>602255.34000000008</v>
      </c>
    </row>
    <row r="203" spans="1:12" s="43" customFormat="1" x14ac:dyDescent="0.2">
      <c r="A203" s="45">
        <v>18.399999999999999</v>
      </c>
      <c r="B203" s="37" t="s">
        <v>236</v>
      </c>
      <c r="C203" s="20" t="s">
        <v>22</v>
      </c>
      <c r="D203" s="42"/>
      <c r="E203" s="42"/>
      <c r="F203" s="21"/>
      <c r="G203" s="21"/>
      <c r="H203" s="21">
        <v>4188.7700000000004</v>
      </c>
      <c r="I203" s="21">
        <v>3001.48</v>
      </c>
      <c r="J203" s="21">
        <f t="shared" si="29"/>
        <v>7190.25</v>
      </c>
      <c r="K203" s="22">
        <f>110.33*0.3</f>
        <v>33.098999999999997</v>
      </c>
      <c r="L203" s="22">
        <f t="shared" si="18"/>
        <v>237990.08474999998</v>
      </c>
    </row>
    <row r="204" spans="1:12" s="43" customFormat="1" x14ac:dyDescent="0.2">
      <c r="A204" s="45">
        <v>18.5</v>
      </c>
      <c r="B204" s="37" t="s">
        <v>237</v>
      </c>
      <c r="C204" s="20" t="s">
        <v>22</v>
      </c>
      <c r="D204" s="42"/>
      <c r="E204" s="42"/>
      <c r="F204" s="21">
        <f t="shared" ref="F204:F209" si="30">1260.31*2</f>
        <v>2520.62</v>
      </c>
      <c r="G204" s="21">
        <v>534.41</v>
      </c>
      <c r="H204" s="21">
        <v>4188.7700000000004</v>
      </c>
      <c r="I204" s="21">
        <v>3001.48</v>
      </c>
      <c r="J204" s="21">
        <f t="shared" si="29"/>
        <v>10245.279999999999</v>
      </c>
      <c r="K204" s="22">
        <f>124.67*0.1</f>
        <v>12.467000000000001</v>
      </c>
      <c r="L204" s="22">
        <f t="shared" si="18"/>
        <v>127727.90575999999</v>
      </c>
    </row>
    <row r="205" spans="1:12" ht="15.75" customHeight="1" x14ac:dyDescent="0.2">
      <c r="A205" s="45">
        <v>18.600000000000001</v>
      </c>
      <c r="B205" s="37" t="s">
        <v>238</v>
      </c>
      <c r="C205" s="20" t="s">
        <v>22</v>
      </c>
      <c r="D205" s="65" t="s">
        <v>239</v>
      </c>
      <c r="E205" s="65"/>
      <c r="F205" s="21">
        <f t="shared" si="30"/>
        <v>2520.62</v>
      </c>
      <c r="G205" s="21">
        <v>534.41</v>
      </c>
      <c r="H205" s="21">
        <v>4188.7700000000004</v>
      </c>
      <c r="I205" s="21">
        <v>3001.48</v>
      </c>
      <c r="J205" s="21">
        <f t="shared" si="29"/>
        <v>10245.279999999999</v>
      </c>
      <c r="K205" s="22">
        <f>124.67*0.1</f>
        <v>12.467000000000001</v>
      </c>
      <c r="L205" s="22">
        <f t="shared" si="18"/>
        <v>127727.90575999999</v>
      </c>
    </row>
    <row r="206" spans="1:12" ht="15.75" customHeight="1" x14ac:dyDescent="0.2">
      <c r="A206" s="45">
        <v>18.7</v>
      </c>
      <c r="B206" s="37" t="s">
        <v>240</v>
      </c>
      <c r="C206" s="20" t="s">
        <v>22</v>
      </c>
      <c r="D206" s="65" t="s">
        <v>241</v>
      </c>
      <c r="E206" s="65"/>
      <c r="F206" s="21"/>
      <c r="G206" s="21"/>
      <c r="H206" s="21">
        <v>4188.7700000000004</v>
      </c>
      <c r="I206" s="21">
        <v>3001.48</v>
      </c>
      <c r="J206" s="21">
        <f t="shared" si="29"/>
        <v>7190.25</v>
      </c>
      <c r="K206" s="22">
        <v>41.07</v>
      </c>
      <c r="L206" s="22">
        <f t="shared" si="18"/>
        <v>295303.5675</v>
      </c>
    </row>
    <row r="207" spans="1:12" x14ac:dyDescent="0.2">
      <c r="A207" s="45">
        <v>18.8</v>
      </c>
      <c r="B207" s="37" t="s">
        <v>242</v>
      </c>
      <c r="C207" s="20" t="s">
        <v>22</v>
      </c>
      <c r="D207" s="24"/>
      <c r="E207" s="24"/>
      <c r="F207" s="21"/>
      <c r="G207" s="21"/>
      <c r="H207" s="21">
        <v>4188.7700000000004</v>
      </c>
      <c r="I207" s="21">
        <v>3001.48</v>
      </c>
      <c r="J207" s="21">
        <f t="shared" si="29"/>
        <v>7190.25</v>
      </c>
      <c r="K207" s="22">
        <v>29.94</v>
      </c>
      <c r="L207" s="22">
        <f t="shared" si="18"/>
        <v>215276.08500000002</v>
      </c>
    </row>
    <row r="208" spans="1:12" s="47" customFormat="1" x14ac:dyDescent="0.2">
      <c r="A208" s="45">
        <v>18.899999999999999</v>
      </c>
      <c r="B208" s="37" t="s">
        <v>243</v>
      </c>
      <c r="C208" s="20" t="s">
        <v>22</v>
      </c>
      <c r="D208" s="42"/>
      <c r="E208" s="42"/>
      <c r="F208" s="21"/>
      <c r="G208" s="21"/>
      <c r="H208" s="21">
        <v>4188.7700000000004</v>
      </c>
      <c r="I208" s="21"/>
      <c r="J208" s="21">
        <f t="shared" si="29"/>
        <v>4188.7700000000004</v>
      </c>
      <c r="K208" s="22">
        <v>31.65</v>
      </c>
      <c r="L208" s="22">
        <f t="shared" si="18"/>
        <v>132574.5705</v>
      </c>
    </row>
    <row r="209" spans="1:12" ht="16.5" customHeight="1" x14ac:dyDescent="0.2">
      <c r="A209" s="23">
        <v>18.100000000000001</v>
      </c>
      <c r="B209" s="19" t="s">
        <v>244</v>
      </c>
      <c r="C209" s="20" t="s">
        <v>22</v>
      </c>
      <c r="D209" s="64" t="s">
        <v>245</v>
      </c>
      <c r="E209" s="64"/>
      <c r="F209" s="21">
        <f t="shared" si="30"/>
        <v>2520.62</v>
      </c>
      <c r="G209" s="21">
        <v>534.41</v>
      </c>
      <c r="H209" s="21">
        <v>4188.7700000000004</v>
      </c>
      <c r="I209" s="21"/>
      <c r="J209" s="21">
        <f t="shared" si="29"/>
        <v>7243.8</v>
      </c>
      <c r="K209" s="22">
        <f>667.48*0.3</f>
        <v>200.244</v>
      </c>
      <c r="L209" s="22">
        <f t="shared" si="18"/>
        <v>1450527.4872000001</v>
      </c>
    </row>
    <row r="210" spans="1:12" x14ac:dyDescent="0.2">
      <c r="A210" s="23">
        <v>18.11</v>
      </c>
      <c r="B210" s="19" t="s">
        <v>246</v>
      </c>
      <c r="C210" s="20" t="s">
        <v>22</v>
      </c>
      <c r="D210" s="24"/>
      <c r="E210" s="24"/>
      <c r="F210" s="21"/>
      <c r="G210" s="21"/>
      <c r="H210" s="21">
        <v>4188.7700000000004</v>
      </c>
      <c r="I210" s="21"/>
      <c r="J210" s="21">
        <f t="shared" si="29"/>
        <v>4188.7700000000004</v>
      </c>
      <c r="K210" s="22">
        <f>961.32*0.3</f>
        <v>288.39600000000002</v>
      </c>
      <c r="L210" s="22">
        <f t="shared" si="18"/>
        <v>1208024.5129200001</v>
      </c>
    </row>
    <row r="211" spans="1:12" s="47" customFormat="1" x14ac:dyDescent="0.2">
      <c r="A211" s="23">
        <v>18.12</v>
      </c>
      <c r="B211" s="19" t="s">
        <v>247</v>
      </c>
      <c r="C211" s="20" t="s">
        <v>22</v>
      </c>
      <c r="D211" s="42"/>
      <c r="E211" s="42"/>
      <c r="F211" s="21"/>
      <c r="G211" s="21"/>
      <c r="H211" s="21">
        <v>4188.7700000000004</v>
      </c>
      <c r="I211" s="21">
        <v>3001.48</v>
      </c>
      <c r="J211" s="21">
        <f t="shared" si="29"/>
        <v>7190.25</v>
      </c>
      <c r="K211" s="22">
        <f>185.66*0.25</f>
        <v>46.414999999999999</v>
      </c>
      <c r="L211" s="22">
        <f t="shared" si="18"/>
        <v>333735.45374999999</v>
      </c>
    </row>
    <row r="212" spans="1:12" s="47" customFormat="1" x14ac:dyDescent="0.2">
      <c r="A212" s="23">
        <v>18.14</v>
      </c>
      <c r="B212" s="19" t="s">
        <v>248</v>
      </c>
      <c r="C212" s="20" t="s">
        <v>22</v>
      </c>
      <c r="D212" s="42"/>
      <c r="E212" s="42"/>
      <c r="F212" s="21"/>
      <c r="G212" s="21"/>
      <c r="H212" s="21">
        <v>4188.7700000000004</v>
      </c>
      <c r="I212" s="21"/>
      <c r="J212" s="21">
        <f t="shared" si="29"/>
        <v>4188.7700000000004</v>
      </c>
      <c r="K212" s="22">
        <v>230000</v>
      </c>
      <c r="L212" s="22">
        <f>K212</f>
        <v>230000</v>
      </c>
    </row>
    <row r="213" spans="1:12" s="47" customFormat="1" hidden="1" x14ac:dyDescent="0.2">
      <c r="A213" s="23"/>
      <c r="B213" s="19"/>
      <c r="C213" s="20"/>
      <c r="D213" s="42"/>
      <c r="E213" s="42"/>
      <c r="F213" s="48"/>
      <c r="G213" s="48"/>
      <c r="H213" s="48"/>
      <c r="I213" s="48"/>
      <c r="J213" s="48"/>
      <c r="K213" s="22"/>
      <c r="L213" s="22">
        <f t="shared" si="18"/>
        <v>0</v>
      </c>
    </row>
    <row r="214" spans="1:12" x14ac:dyDescent="0.2">
      <c r="A214" s="23"/>
      <c r="B214" s="19"/>
      <c r="C214" s="20"/>
      <c r="D214" s="24"/>
      <c r="E214" s="24"/>
      <c r="F214" s="24"/>
      <c r="G214" s="24"/>
      <c r="H214" s="24"/>
      <c r="I214" s="24"/>
      <c r="J214" s="24"/>
      <c r="K214" s="22"/>
      <c r="L214" s="22">
        <f t="shared" si="18"/>
        <v>0</v>
      </c>
    </row>
    <row r="215" spans="1:12" x14ac:dyDescent="0.2">
      <c r="A215" s="26" t="s">
        <v>249</v>
      </c>
      <c r="B215" s="27" t="s">
        <v>250</v>
      </c>
      <c r="C215" s="28" t="s">
        <v>19</v>
      </c>
      <c r="D215" s="29"/>
      <c r="E215" s="29"/>
      <c r="F215" s="29"/>
      <c r="G215" s="29"/>
      <c r="H215" s="29"/>
      <c r="I215" s="29"/>
      <c r="J215" s="29"/>
      <c r="K215" s="33"/>
      <c r="L215" s="33">
        <f t="shared" si="18"/>
        <v>0</v>
      </c>
    </row>
    <row r="216" spans="1:12" x14ac:dyDescent="0.2">
      <c r="A216" s="18">
        <v>21.1</v>
      </c>
      <c r="B216" s="19" t="s">
        <v>169</v>
      </c>
      <c r="C216" s="20" t="s">
        <v>22</v>
      </c>
      <c r="D216" s="24"/>
      <c r="E216" s="24"/>
      <c r="F216" s="21">
        <f t="shared" ref="F216:F220" si="31">1260.31*2</f>
        <v>2520.62</v>
      </c>
      <c r="G216" s="21">
        <v>534.41</v>
      </c>
      <c r="H216" s="21"/>
      <c r="I216" s="21"/>
      <c r="J216" s="21">
        <f t="shared" ref="J216:J220" si="32">I216+H216+G216+F216</f>
        <v>3055.0299999999997</v>
      </c>
      <c r="K216" s="22">
        <f>182.54*0.45</f>
        <v>82.143000000000001</v>
      </c>
      <c r="L216" s="22">
        <f t="shared" si="18"/>
        <v>250949.32928999999</v>
      </c>
    </row>
    <row r="217" spans="1:12" x14ac:dyDescent="0.2">
      <c r="A217" s="18">
        <v>21.2</v>
      </c>
      <c r="B217" s="19" t="s">
        <v>213</v>
      </c>
      <c r="C217" s="20" t="s">
        <v>22</v>
      </c>
      <c r="D217" s="24"/>
      <c r="E217" s="24"/>
      <c r="F217" s="21">
        <f t="shared" si="31"/>
        <v>2520.62</v>
      </c>
      <c r="G217" s="21">
        <v>534.41</v>
      </c>
      <c r="H217" s="21"/>
      <c r="I217" s="21"/>
      <c r="J217" s="21">
        <f t="shared" si="32"/>
        <v>3055.0299999999997</v>
      </c>
      <c r="K217" s="22">
        <f>974.73*0.2</f>
        <v>194.94600000000003</v>
      </c>
      <c r="L217" s="22">
        <f t="shared" si="18"/>
        <v>595565.87838000001</v>
      </c>
    </row>
    <row r="218" spans="1:12" x14ac:dyDescent="0.2">
      <c r="A218" s="18">
        <v>21.3</v>
      </c>
      <c r="B218" s="19" t="s">
        <v>214</v>
      </c>
      <c r="C218" s="20" t="s">
        <v>22</v>
      </c>
      <c r="D218" s="24"/>
      <c r="E218" s="24"/>
      <c r="F218" s="21">
        <f t="shared" si="31"/>
        <v>2520.62</v>
      </c>
      <c r="G218" s="21">
        <v>534.41</v>
      </c>
      <c r="H218" s="21"/>
      <c r="I218" s="21"/>
      <c r="J218" s="21">
        <f t="shared" si="32"/>
        <v>3055.0299999999997</v>
      </c>
      <c r="K218" s="22">
        <f>974.73*0.1</f>
        <v>97.473000000000013</v>
      </c>
      <c r="L218" s="22">
        <f t="shared" si="18"/>
        <v>297782.93919</v>
      </c>
    </row>
    <row r="219" spans="1:12" x14ac:dyDescent="0.2">
      <c r="A219" s="18">
        <v>21.4</v>
      </c>
      <c r="B219" s="19" t="s">
        <v>215</v>
      </c>
      <c r="C219" s="20" t="s">
        <v>22</v>
      </c>
      <c r="D219" s="24"/>
      <c r="E219" s="24"/>
      <c r="F219" s="21">
        <f t="shared" si="31"/>
        <v>2520.62</v>
      </c>
      <c r="G219" s="21">
        <v>534.41</v>
      </c>
      <c r="H219" s="21"/>
      <c r="I219" s="21"/>
      <c r="J219" s="21">
        <f t="shared" si="32"/>
        <v>3055.0299999999997</v>
      </c>
      <c r="K219" s="22">
        <f>757.98*0.25</f>
        <v>189.495</v>
      </c>
      <c r="L219" s="22">
        <f t="shared" si="18"/>
        <v>578912.90984999994</v>
      </c>
    </row>
    <row r="220" spans="1:12" x14ac:dyDescent="0.2">
      <c r="A220" s="18">
        <v>21.5</v>
      </c>
      <c r="B220" s="40" t="s">
        <v>216</v>
      </c>
      <c r="C220" s="20" t="s">
        <v>22</v>
      </c>
      <c r="D220" s="24"/>
      <c r="E220" s="24"/>
      <c r="F220" s="21">
        <f t="shared" si="31"/>
        <v>2520.62</v>
      </c>
      <c r="G220" s="21">
        <v>534.41</v>
      </c>
      <c r="H220" s="21"/>
      <c r="I220" s="21"/>
      <c r="J220" s="21">
        <f t="shared" si="32"/>
        <v>3055.0299999999997</v>
      </c>
      <c r="K220" s="22">
        <f>389.38*0.3</f>
        <v>116.81399999999999</v>
      </c>
      <c r="L220" s="22">
        <f t="shared" si="18"/>
        <v>356870.27441999997</v>
      </c>
    </row>
    <row r="221" spans="1:12" x14ac:dyDescent="0.2">
      <c r="A221" s="23"/>
      <c r="B221" s="19"/>
      <c r="C221" s="20"/>
      <c r="D221" s="24"/>
      <c r="E221" s="24"/>
      <c r="F221" s="24"/>
      <c r="G221" s="24"/>
      <c r="H221" s="24"/>
      <c r="I221" s="24"/>
      <c r="J221" s="24"/>
      <c r="K221" s="22"/>
      <c r="L221" s="22">
        <f t="shared" si="18"/>
        <v>0</v>
      </c>
    </row>
    <row r="222" spans="1:12" x14ac:dyDescent="0.2">
      <c r="A222" s="26" t="s">
        <v>251</v>
      </c>
      <c r="B222" s="27" t="s">
        <v>252</v>
      </c>
      <c r="C222" s="28" t="s">
        <v>19</v>
      </c>
      <c r="D222" s="29"/>
      <c r="E222" s="29"/>
      <c r="F222" s="29"/>
      <c r="G222" s="29"/>
      <c r="H222" s="29"/>
      <c r="I222" s="29"/>
      <c r="J222" s="29"/>
      <c r="K222" s="33"/>
      <c r="L222" s="33">
        <f t="shared" si="18"/>
        <v>0</v>
      </c>
    </row>
    <row r="223" spans="1:12" x14ac:dyDescent="0.2">
      <c r="A223" s="18">
        <v>22.1</v>
      </c>
      <c r="B223" s="19" t="s">
        <v>169</v>
      </c>
      <c r="C223" s="20" t="s">
        <v>22</v>
      </c>
      <c r="D223" s="24"/>
      <c r="E223" s="24"/>
      <c r="F223" s="21">
        <f t="shared" ref="F223:F227" si="33">1260.31*2</f>
        <v>2520.62</v>
      </c>
      <c r="G223" s="21">
        <v>534.41</v>
      </c>
      <c r="H223" s="21">
        <v>4188.7700000000004</v>
      </c>
      <c r="I223" s="21">
        <v>3001.48</v>
      </c>
      <c r="J223" s="21">
        <f t="shared" ref="J223:J227" si="34">I223+H223+G223+F223</f>
        <v>10245.279999999999</v>
      </c>
      <c r="K223" s="22">
        <f>362.38*0.2</f>
        <v>72.475999999999999</v>
      </c>
      <c r="L223" s="22">
        <f t="shared" si="18"/>
        <v>742536.91327999986</v>
      </c>
    </row>
    <row r="224" spans="1:12" x14ac:dyDescent="0.2">
      <c r="A224" s="18">
        <v>22.2</v>
      </c>
      <c r="B224" s="19" t="s">
        <v>213</v>
      </c>
      <c r="C224" s="20" t="s">
        <v>22</v>
      </c>
      <c r="D224" s="24"/>
      <c r="E224" s="24"/>
      <c r="F224" s="21">
        <f t="shared" si="33"/>
        <v>2520.62</v>
      </c>
      <c r="G224" s="21">
        <v>534.41</v>
      </c>
      <c r="H224" s="21">
        <v>4188.7700000000004</v>
      </c>
      <c r="I224" s="21">
        <v>3001.48</v>
      </c>
      <c r="J224" s="21">
        <f t="shared" si="34"/>
        <v>10245.279999999999</v>
      </c>
      <c r="K224" s="22">
        <f>292.42*0.2</f>
        <v>58.484000000000009</v>
      </c>
      <c r="L224" s="22">
        <f t="shared" si="18"/>
        <v>599184.95552000008</v>
      </c>
    </row>
    <row r="225" spans="1:12" x14ac:dyDescent="0.2">
      <c r="A225" s="18">
        <v>22.3</v>
      </c>
      <c r="B225" s="19" t="s">
        <v>214</v>
      </c>
      <c r="C225" s="20" t="s">
        <v>22</v>
      </c>
      <c r="D225" s="24"/>
      <c r="E225" s="24"/>
      <c r="F225" s="21">
        <f t="shared" si="33"/>
        <v>2520.62</v>
      </c>
      <c r="G225" s="21">
        <v>534.41</v>
      </c>
      <c r="H225" s="21">
        <v>4188.7700000000004</v>
      </c>
      <c r="I225" s="21">
        <v>3001.48</v>
      </c>
      <c r="J225" s="21">
        <f t="shared" si="34"/>
        <v>10245.279999999999</v>
      </c>
      <c r="K225" s="22">
        <f>97.47*0.2</f>
        <v>19.494</v>
      </c>
      <c r="L225" s="22">
        <f t="shared" si="18"/>
        <v>199721.48831999997</v>
      </c>
    </row>
    <row r="226" spans="1:12" x14ac:dyDescent="0.2">
      <c r="A226" s="18">
        <v>22.4</v>
      </c>
      <c r="B226" s="19" t="s">
        <v>215</v>
      </c>
      <c r="C226" s="20" t="s">
        <v>22</v>
      </c>
      <c r="D226" s="24"/>
      <c r="E226" s="24"/>
      <c r="F226" s="21">
        <f t="shared" si="33"/>
        <v>2520.62</v>
      </c>
      <c r="G226" s="21">
        <v>534.41</v>
      </c>
      <c r="H226" s="21">
        <v>4188.7700000000004</v>
      </c>
      <c r="I226" s="21">
        <v>3001.48</v>
      </c>
      <c r="J226" s="21">
        <f t="shared" si="34"/>
        <v>10245.279999999999</v>
      </c>
      <c r="K226" s="22">
        <f>663.82*0.1</f>
        <v>66.382000000000005</v>
      </c>
      <c r="L226" s="22">
        <f t="shared" si="18"/>
        <v>680102.17695999995</v>
      </c>
    </row>
    <row r="227" spans="1:12" ht="12.75" customHeight="1" x14ac:dyDescent="0.2">
      <c r="A227" s="18">
        <v>22.5</v>
      </c>
      <c r="B227" s="40" t="s">
        <v>216</v>
      </c>
      <c r="C227" s="20" t="s">
        <v>22</v>
      </c>
      <c r="D227" s="24"/>
      <c r="E227" s="24"/>
      <c r="F227" s="21">
        <f t="shared" si="33"/>
        <v>2520.62</v>
      </c>
      <c r="G227" s="21">
        <v>534.41</v>
      </c>
      <c r="H227" s="21">
        <v>4188.7700000000004</v>
      </c>
      <c r="I227" s="21">
        <v>3001.48</v>
      </c>
      <c r="J227" s="21">
        <f t="shared" si="34"/>
        <v>10245.279999999999</v>
      </c>
      <c r="K227" s="22">
        <f>250.85*0.25</f>
        <v>62.712499999999999</v>
      </c>
      <c r="L227" s="22">
        <f t="shared" si="18"/>
        <v>642507.12199999986</v>
      </c>
    </row>
    <row r="228" spans="1:12" x14ac:dyDescent="0.2">
      <c r="A228" s="23"/>
      <c r="B228" s="19"/>
      <c r="C228" s="20"/>
      <c r="D228" s="24"/>
      <c r="E228" s="24"/>
      <c r="F228" s="24"/>
      <c r="G228" s="24"/>
      <c r="H228" s="24"/>
      <c r="I228" s="24"/>
      <c r="J228" s="24"/>
      <c r="K228" s="22"/>
      <c r="L228" s="22">
        <f t="shared" si="18"/>
        <v>0</v>
      </c>
    </row>
    <row r="229" spans="1:12" x14ac:dyDescent="0.2">
      <c r="A229" s="26" t="s">
        <v>253</v>
      </c>
      <c r="B229" s="49" t="s">
        <v>254</v>
      </c>
      <c r="C229" s="28" t="s">
        <v>19</v>
      </c>
      <c r="D229" s="29"/>
      <c r="E229" s="29"/>
      <c r="F229" s="29"/>
      <c r="G229" s="29"/>
      <c r="H229" s="29"/>
      <c r="I229" s="29"/>
      <c r="J229" s="29"/>
      <c r="K229" s="33"/>
      <c r="L229" s="33">
        <f t="shared" si="18"/>
        <v>0</v>
      </c>
    </row>
    <row r="230" spans="1:12" x14ac:dyDescent="0.2">
      <c r="A230" s="18">
        <v>23.1</v>
      </c>
      <c r="B230" s="19" t="s">
        <v>215</v>
      </c>
      <c r="C230" s="20" t="s">
        <v>22</v>
      </c>
      <c r="D230" s="24"/>
      <c r="E230" s="24"/>
      <c r="F230" s="21">
        <f t="shared" ref="F230:F231" si="35">1260.31*2</f>
        <v>2520.62</v>
      </c>
      <c r="G230" s="21">
        <v>534.41</v>
      </c>
      <c r="H230" s="21">
        <v>4188.7700000000004</v>
      </c>
      <c r="I230" s="21">
        <v>3001.48</v>
      </c>
      <c r="J230" s="21">
        <f t="shared" ref="J230:J231" si="36">I230+H230+G230+F230</f>
        <v>10245.279999999999</v>
      </c>
      <c r="K230" s="22">
        <f>496.74*0.1</f>
        <v>49.674000000000007</v>
      </c>
      <c r="L230" s="22">
        <f t="shared" si="18"/>
        <v>508924.03872000001</v>
      </c>
    </row>
    <row r="231" spans="1:12" x14ac:dyDescent="0.2">
      <c r="A231" s="18">
        <v>23.2</v>
      </c>
      <c r="B231" s="40" t="s">
        <v>255</v>
      </c>
      <c r="C231" s="20" t="s">
        <v>22</v>
      </c>
      <c r="D231" s="24"/>
      <c r="E231" s="24"/>
      <c r="F231" s="21">
        <f t="shared" si="35"/>
        <v>2520.62</v>
      </c>
      <c r="G231" s="21">
        <v>534.41</v>
      </c>
      <c r="H231" s="21">
        <v>4188.7700000000004</v>
      </c>
      <c r="I231" s="21">
        <v>3001.48</v>
      </c>
      <c r="J231" s="21">
        <f t="shared" si="36"/>
        <v>10245.279999999999</v>
      </c>
      <c r="K231" s="22">
        <f>K227</f>
        <v>62.712499999999999</v>
      </c>
      <c r="L231" s="22">
        <f t="shared" si="18"/>
        <v>642507.12199999986</v>
      </c>
    </row>
    <row r="232" spans="1:12" x14ac:dyDescent="0.2">
      <c r="A232" s="23"/>
      <c r="B232" s="19"/>
      <c r="C232" s="20"/>
      <c r="D232" s="24"/>
      <c r="E232" s="24"/>
      <c r="F232" s="24"/>
      <c r="G232" s="24"/>
      <c r="H232" s="24"/>
      <c r="I232" s="24"/>
      <c r="J232" s="24"/>
      <c r="K232" s="22"/>
      <c r="L232" s="22">
        <f t="shared" ref="L232:L253" si="37">K232*J232</f>
        <v>0</v>
      </c>
    </row>
    <row r="233" spans="1:12" x14ac:dyDescent="0.2">
      <c r="A233" s="26" t="s">
        <v>256</v>
      </c>
      <c r="B233" s="27" t="s">
        <v>257</v>
      </c>
      <c r="C233" s="28" t="s">
        <v>19</v>
      </c>
      <c r="D233" s="34"/>
      <c r="E233" s="34"/>
      <c r="F233" s="34"/>
      <c r="G233" s="34"/>
      <c r="H233" s="34"/>
      <c r="I233" s="34"/>
      <c r="J233" s="34"/>
      <c r="K233" s="35"/>
      <c r="L233" s="35">
        <f t="shared" si="37"/>
        <v>0</v>
      </c>
    </row>
    <row r="234" spans="1:12" x14ac:dyDescent="0.2">
      <c r="A234" s="18">
        <v>24.2</v>
      </c>
      <c r="B234" s="19" t="s">
        <v>258</v>
      </c>
      <c r="C234" s="20" t="s">
        <v>22</v>
      </c>
      <c r="D234" s="24"/>
      <c r="E234" s="24"/>
      <c r="F234" s="21">
        <f t="shared" ref="F234" si="38">1260.31*2</f>
        <v>2520.62</v>
      </c>
      <c r="G234" s="21">
        <v>534.41</v>
      </c>
      <c r="H234" s="21">
        <v>4188.7700000000004</v>
      </c>
      <c r="I234" s="21">
        <v>3001.48</v>
      </c>
      <c r="J234" s="21">
        <f t="shared" ref="J234" si="39">I234+H234+G234+F234</f>
        <v>10245.279999999999</v>
      </c>
      <c r="K234" s="22">
        <f>151.39*0.2</f>
        <v>30.277999999999999</v>
      </c>
      <c r="L234" s="22">
        <f t="shared" si="37"/>
        <v>310206.58783999993</v>
      </c>
    </row>
    <row r="235" spans="1:12" x14ac:dyDescent="0.2">
      <c r="A235" s="23"/>
      <c r="B235" s="19"/>
      <c r="C235" s="20"/>
      <c r="D235" s="24"/>
      <c r="E235" s="24"/>
      <c r="F235" s="24"/>
      <c r="G235" s="24"/>
      <c r="H235" s="24"/>
      <c r="I235" s="24"/>
      <c r="J235" s="24"/>
      <c r="K235" s="22"/>
      <c r="L235" s="22">
        <f t="shared" si="37"/>
        <v>0</v>
      </c>
    </row>
    <row r="236" spans="1:12" ht="15.75" customHeight="1" x14ac:dyDescent="0.2">
      <c r="A236" s="26" t="s">
        <v>259</v>
      </c>
      <c r="B236" s="50" t="s">
        <v>260</v>
      </c>
      <c r="C236" s="28" t="s">
        <v>19</v>
      </c>
      <c r="D236" s="29"/>
      <c r="E236" s="29"/>
      <c r="F236" s="29"/>
      <c r="G236" s="29"/>
      <c r="H236" s="29"/>
      <c r="I236" s="29"/>
      <c r="J236" s="29"/>
      <c r="K236" s="33"/>
      <c r="L236" s="33">
        <f t="shared" si="37"/>
        <v>0</v>
      </c>
    </row>
    <row r="237" spans="1:12" x14ac:dyDescent="0.2">
      <c r="A237" s="18">
        <v>25.1</v>
      </c>
      <c r="B237" s="19" t="s">
        <v>169</v>
      </c>
      <c r="C237" s="20" t="s">
        <v>22</v>
      </c>
      <c r="D237" s="24"/>
      <c r="E237" s="24"/>
      <c r="F237" s="21">
        <f t="shared" ref="F237:F238" si="40">1260.31*2</f>
        <v>2520.62</v>
      </c>
      <c r="G237" s="21"/>
      <c r="H237" s="21"/>
      <c r="I237" s="21"/>
      <c r="J237" s="21">
        <f t="shared" ref="J237:J238" si="41">I237+H237+G237+F237</f>
        <v>2520.62</v>
      </c>
      <c r="K237" s="22">
        <f>149.71*0.2</f>
        <v>29.942000000000004</v>
      </c>
      <c r="L237" s="22">
        <f t="shared" si="37"/>
        <v>75472.404040000009</v>
      </c>
    </row>
    <row r="238" spans="1:12" ht="12.75" customHeight="1" x14ac:dyDescent="0.2">
      <c r="A238" s="18">
        <v>25.2</v>
      </c>
      <c r="B238" s="40" t="s">
        <v>216</v>
      </c>
      <c r="C238" s="20" t="s">
        <v>22</v>
      </c>
      <c r="D238" s="24"/>
      <c r="E238" s="24"/>
      <c r="F238" s="21">
        <f t="shared" si="40"/>
        <v>2520.62</v>
      </c>
      <c r="G238" s="21"/>
      <c r="H238" s="21"/>
      <c r="I238" s="21"/>
      <c r="J238" s="21">
        <f t="shared" si="41"/>
        <v>2520.62</v>
      </c>
      <c r="K238" s="22">
        <f>449.13*0.07</f>
        <v>31.439100000000003</v>
      </c>
      <c r="L238" s="22">
        <f t="shared" si="37"/>
        <v>79246.024242</v>
      </c>
    </row>
    <row r="239" spans="1:12" x14ac:dyDescent="0.2">
      <c r="A239" s="23"/>
      <c r="B239" s="19"/>
      <c r="C239" s="20"/>
      <c r="D239" s="24"/>
      <c r="E239" s="24"/>
      <c r="F239" s="24"/>
      <c r="G239" s="24"/>
      <c r="H239" s="24"/>
      <c r="I239" s="24"/>
      <c r="J239" s="24"/>
      <c r="K239" s="22"/>
      <c r="L239" s="22">
        <f t="shared" si="37"/>
        <v>0</v>
      </c>
    </row>
    <row r="240" spans="1:12" x14ac:dyDescent="0.2">
      <c r="A240" s="26" t="s">
        <v>261</v>
      </c>
      <c r="B240" s="27" t="s">
        <v>262</v>
      </c>
      <c r="C240" s="28" t="s">
        <v>19</v>
      </c>
      <c r="D240" s="51"/>
      <c r="E240" s="51"/>
      <c r="F240" s="51"/>
      <c r="G240" s="51"/>
      <c r="H240" s="51"/>
      <c r="I240" s="51"/>
      <c r="J240" s="51"/>
      <c r="K240" s="52"/>
      <c r="L240" s="52">
        <f t="shared" si="37"/>
        <v>0</v>
      </c>
    </row>
    <row r="241" spans="1:12" x14ac:dyDescent="0.2">
      <c r="A241" s="18">
        <v>26.1</v>
      </c>
      <c r="B241" s="19" t="s">
        <v>169</v>
      </c>
      <c r="C241" s="20" t="s">
        <v>22</v>
      </c>
      <c r="D241" s="24"/>
      <c r="E241" s="24"/>
      <c r="F241" s="21">
        <f t="shared" ref="F241:F252" si="42">1260.31*2</f>
        <v>2520.62</v>
      </c>
      <c r="G241" s="21">
        <v>534.41</v>
      </c>
      <c r="H241" s="21">
        <v>4188.7700000000004</v>
      </c>
      <c r="I241" s="21">
        <v>3001.48</v>
      </c>
      <c r="J241" s="21">
        <f t="shared" ref="J241:J242" si="43">I241+H241+G241+F241</f>
        <v>10245.279999999999</v>
      </c>
      <c r="K241" s="22">
        <f>1510.67*0.04</f>
        <v>60.426800000000007</v>
      </c>
      <c r="L241" s="22">
        <f t="shared" si="37"/>
        <v>619089.48550399998</v>
      </c>
    </row>
    <row r="242" spans="1:12" x14ac:dyDescent="0.2">
      <c r="A242" s="18">
        <v>26.6</v>
      </c>
      <c r="B242" s="19" t="s">
        <v>263</v>
      </c>
      <c r="C242" s="20" t="s">
        <v>22</v>
      </c>
      <c r="D242" s="24"/>
      <c r="E242" s="24"/>
      <c r="F242" s="21">
        <f t="shared" si="42"/>
        <v>2520.62</v>
      </c>
      <c r="G242" s="21">
        <v>534.41</v>
      </c>
      <c r="H242" s="21"/>
      <c r="I242" s="21"/>
      <c r="J242" s="21">
        <f t="shared" si="43"/>
        <v>3055.0299999999997</v>
      </c>
      <c r="K242" s="22">
        <f>[1]HISTORICO!$BG$377</f>
        <v>131.22614976958525</v>
      </c>
      <c r="L242" s="22">
        <f t="shared" si="37"/>
        <v>400899.824330576</v>
      </c>
    </row>
    <row r="243" spans="1:12" x14ac:dyDescent="0.2">
      <c r="A243" s="18"/>
      <c r="B243" s="19"/>
      <c r="C243" s="20"/>
      <c r="D243" s="24"/>
      <c r="E243" s="24"/>
      <c r="F243" s="21"/>
      <c r="G243" s="21"/>
      <c r="H243" s="21"/>
      <c r="I243" s="21"/>
      <c r="J243" s="21"/>
      <c r="K243" s="22"/>
      <c r="L243" s="22"/>
    </row>
    <row r="244" spans="1:12" x14ac:dyDescent="0.2">
      <c r="A244" s="41" t="s">
        <v>264</v>
      </c>
      <c r="B244" s="27" t="s">
        <v>150</v>
      </c>
      <c r="C244" s="28" t="s">
        <v>19</v>
      </c>
      <c r="D244" s="29"/>
      <c r="E244" s="29"/>
      <c r="F244" s="29"/>
      <c r="G244" s="29"/>
      <c r="H244" s="29"/>
      <c r="I244" s="29"/>
      <c r="J244" s="29"/>
      <c r="K244" s="33"/>
      <c r="L244" s="33">
        <f t="shared" si="37"/>
        <v>0</v>
      </c>
    </row>
    <row r="245" spans="1:12" x14ac:dyDescent="0.2">
      <c r="A245" s="18">
        <v>27.1</v>
      </c>
      <c r="B245" s="37" t="s">
        <v>265</v>
      </c>
      <c r="C245" s="20" t="s">
        <v>22</v>
      </c>
      <c r="D245" s="24"/>
      <c r="E245" s="24"/>
      <c r="F245" s="21">
        <f t="shared" si="42"/>
        <v>2520.62</v>
      </c>
      <c r="G245" s="21">
        <v>534.41</v>
      </c>
      <c r="H245" s="21">
        <v>4188.7700000000004</v>
      </c>
      <c r="I245" s="21">
        <v>3001.48</v>
      </c>
      <c r="J245" s="21">
        <f t="shared" ref="J245:J252" si="44">I245+H245+G245+F245</f>
        <v>10245.279999999999</v>
      </c>
      <c r="K245" s="22">
        <v>26.88</v>
      </c>
      <c r="L245" s="22">
        <f t="shared" si="37"/>
        <v>275393.12639999995</v>
      </c>
    </row>
    <row r="246" spans="1:12" x14ac:dyDescent="0.2">
      <c r="A246" s="18">
        <v>27.2</v>
      </c>
      <c r="B246" s="37" t="s">
        <v>266</v>
      </c>
      <c r="C246" s="20" t="s">
        <v>22</v>
      </c>
      <c r="D246" s="24"/>
      <c r="E246" s="24"/>
      <c r="F246" s="21">
        <f t="shared" si="42"/>
        <v>2520.62</v>
      </c>
      <c r="G246" s="21">
        <v>534.41</v>
      </c>
      <c r="H246" s="21">
        <v>4188.7700000000004</v>
      </c>
      <c r="I246" s="21">
        <v>3001.48</v>
      </c>
      <c r="J246" s="21">
        <f t="shared" si="44"/>
        <v>10245.279999999999</v>
      </c>
      <c r="K246" s="22">
        <f>735.15*0.1</f>
        <v>73.515000000000001</v>
      </c>
      <c r="L246" s="22">
        <f t="shared" si="37"/>
        <v>753181.75919999997</v>
      </c>
    </row>
    <row r="247" spans="1:12" x14ac:dyDescent="0.2">
      <c r="A247" s="18">
        <v>27.3</v>
      </c>
      <c r="B247" s="37" t="s">
        <v>267</v>
      </c>
      <c r="C247" s="20" t="s">
        <v>22</v>
      </c>
      <c r="D247" s="24"/>
      <c r="E247" s="24"/>
      <c r="F247" s="21">
        <f t="shared" si="42"/>
        <v>2520.62</v>
      </c>
      <c r="G247" s="21">
        <v>534.41</v>
      </c>
      <c r="H247" s="21">
        <v>4188.7700000000004</v>
      </c>
      <c r="I247" s="21">
        <v>3001.48</v>
      </c>
      <c r="J247" s="21">
        <f t="shared" si="44"/>
        <v>10245.279999999999</v>
      </c>
      <c r="K247" s="22">
        <f>735.15*0.1</f>
        <v>73.515000000000001</v>
      </c>
      <c r="L247" s="22">
        <f t="shared" si="37"/>
        <v>753181.75919999997</v>
      </c>
    </row>
    <row r="248" spans="1:12" x14ac:dyDescent="0.2">
      <c r="A248" s="18">
        <v>27.4</v>
      </c>
      <c r="B248" s="37" t="s">
        <v>268</v>
      </c>
      <c r="C248" s="20" t="s">
        <v>22</v>
      </c>
      <c r="D248" s="24"/>
      <c r="E248" s="24"/>
      <c r="F248" s="21">
        <f t="shared" si="42"/>
        <v>2520.62</v>
      </c>
      <c r="G248" s="21">
        <v>534.41</v>
      </c>
      <c r="H248" s="21">
        <v>4188.7700000000004</v>
      </c>
      <c r="I248" s="21">
        <v>3001.48</v>
      </c>
      <c r="J248" s="21">
        <f t="shared" si="44"/>
        <v>10245.279999999999</v>
      </c>
      <c r="K248" s="22">
        <v>59.64</v>
      </c>
      <c r="L248" s="22">
        <f t="shared" si="37"/>
        <v>611028.49919999996</v>
      </c>
    </row>
    <row r="249" spans="1:12" x14ac:dyDescent="0.2">
      <c r="A249" s="18">
        <v>27.6</v>
      </c>
      <c r="B249" s="37" t="s">
        <v>269</v>
      </c>
      <c r="C249" s="20" t="s">
        <v>22</v>
      </c>
      <c r="D249" s="24"/>
      <c r="E249" s="24"/>
      <c r="F249" s="21">
        <f t="shared" si="42"/>
        <v>2520.62</v>
      </c>
      <c r="G249" s="21">
        <v>534.41</v>
      </c>
      <c r="H249" s="21">
        <v>4188.7700000000004</v>
      </c>
      <c r="I249" s="21">
        <v>3001.48</v>
      </c>
      <c r="J249" s="21">
        <f t="shared" si="44"/>
        <v>10245.279999999999</v>
      </c>
      <c r="K249" s="22">
        <f>735.15*0.1</f>
        <v>73.515000000000001</v>
      </c>
      <c r="L249" s="22">
        <f t="shared" si="37"/>
        <v>753181.75919999997</v>
      </c>
    </row>
    <row r="250" spans="1:12" x14ac:dyDescent="0.2">
      <c r="A250" s="18">
        <v>27.7</v>
      </c>
      <c r="B250" s="37" t="s">
        <v>270</v>
      </c>
      <c r="C250" s="20" t="s">
        <v>22</v>
      </c>
      <c r="D250" s="24"/>
      <c r="E250" s="24"/>
      <c r="F250" s="21">
        <f t="shared" si="42"/>
        <v>2520.62</v>
      </c>
      <c r="G250" s="21">
        <v>534.41</v>
      </c>
      <c r="H250" s="21">
        <v>4188.7700000000004</v>
      </c>
      <c r="I250" s="21">
        <v>3001.48</v>
      </c>
      <c r="J250" s="21">
        <f t="shared" si="44"/>
        <v>10245.279999999999</v>
      </c>
      <c r="K250" s="22">
        <f>104.38*0.2</f>
        <v>20.876000000000001</v>
      </c>
      <c r="L250" s="22">
        <f t="shared" si="37"/>
        <v>213880.46527999997</v>
      </c>
    </row>
    <row r="251" spans="1:12" x14ac:dyDescent="0.2">
      <c r="A251" s="23">
        <v>27.12</v>
      </c>
      <c r="B251" s="37" t="s">
        <v>271</v>
      </c>
      <c r="C251" s="20" t="s">
        <v>22</v>
      </c>
      <c r="D251" s="24"/>
      <c r="E251" s="24"/>
      <c r="F251" s="21">
        <f t="shared" si="42"/>
        <v>2520.62</v>
      </c>
      <c r="G251" s="21">
        <v>534.41</v>
      </c>
      <c r="H251" s="21">
        <v>4188.7700000000004</v>
      </c>
      <c r="I251" s="21">
        <v>3001.48</v>
      </c>
      <c r="J251" s="21">
        <f t="shared" si="44"/>
        <v>10245.279999999999</v>
      </c>
      <c r="K251" s="22">
        <f>104.38*0.2</f>
        <v>20.876000000000001</v>
      </c>
      <c r="L251" s="22">
        <f t="shared" si="37"/>
        <v>213880.46527999997</v>
      </c>
    </row>
    <row r="252" spans="1:12" x14ac:dyDescent="0.2">
      <c r="A252" s="23">
        <v>27.13</v>
      </c>
      <c r="B252" s="37" t="s">
        <v>272</v>
      </c>
      <c r="C252" s="20" t="s">
        <v>22</v>
      </c>
      <c r="D252" s="24"/>
      <c r="E252" s="24"/>
      <c r="F252" s="21">
        <f t="shared" si="42"/>
        <v>2520.62</v>
      </c>
      <c r="G252" s="21">
        <v>534.41</v>
      </c>
      <c r="H252" s="21">
        <v>4188.7700000000004</v>
      </c>
      <c r="I252" s="21">
        <v>3001.48</v>
      </c>
      <c r="J252" s="21">
        <f t="shared" si="44"/>
        <v>10245.279999999999</v>
      </c>
      <c r="K252" s="22">
        <f>320.54*0.1</f>
        <v>32.054000000000002</v>
      </c>
      <c r="L252" s="22">
        <f t="shared" si="37"/>
        <v>328402.20512</v>
      </c>
    </row>
    <row r="253" spans="1:12" x14ac:dyDescent="0.2">
      <c r="A253" s="23"/>
      <c r="B253" s="37" t="s">
        <v>273</v>
      </c>
      <c r="C253" s="20" t="s">
        <v>22</v>
      </c>
      <c r="D253" s="24"/>
      <c r="E253" s="24"/>
      <c r="F253" s="24"/>
      <c r="G253" s="24"/>
      <c r="H253" s="24"/>
      <c r="I253" s="24"/>
      <c r="J253" s="21">
        <v>10245.279999999999</v>
      </c>
      <c r="K253" s="22">
        <f>K250</f>
        <v>20.876000000000001</v>
      </c>
      <c r="L253" s="22">
        <f t="shared" si="37"/>
        <v>213880.46527999997</v>
      </c>
    </row>
    <row r="254" spans="1:12" ht="12" customHeight="1" x14ac:dyDescent="0.2">
      <c r="A254" s="23"/>
      <c r="B254" s="42"/>
      <c r="C254" s="42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1:12" hidden="1" x14ac:dyDescent="0.2">
      <c r="A255" s="53"/>
      <c r="B255" s="27" t="s">
        <v>221</v>
      </c>
      <c r="C255" s="28" t="s">
        <v>274</v>
      </c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1:12" hidden="1" x14ac:dyDescent="0.2">
      <c r="A256" s="54">
        <v>28.1</v>
      </c>
      <c r="B256" s="55" t="s">
        <v>275</v>
      </c>
      <c r="C256" s="56" t="s">
        <v>276</v>
      </c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1:12" hidden="1" x14ac:dyDescent="0.2">
      <c r="A257" s="54">
        <v>28.2</v>
      </c>
      <c r="B257" s="55" t="s">
        <v>277</v>
      </c>
      <c r="C257" s="56" t="s">
        <v>276</v>
      </c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1:12" hidden="1" x14ac:dyDescent="0.2">
      <c r="A258" s="54">
        <v>28.3</v>
      </c>
      <c r="B258" s="55" t="s">
        <v>278</v>
      </c>
      <c r="C258" s="56" t="s">
        <v>276</v>
      </c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1:12" hidden="1" x14ac:dyDescent="0.2">
      <c r="A259" s="53"/>
      <c r="B259" s="55"/>
      <c r="C259" s="56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1:12" x14ac:dyDescent="0.2">
      <c r="A260" s="57"/>
      <c r="B260" s="58" t="s">
        <v>279</v>
      </c>
      <c r="C260" s="58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 x14ac:dyDescent="0.2">
      <c r="A261" s="57"/>
      <c r="B261" s="58" t="s">
        <v>280</v>
      </c>
      <c r="C261" s="58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1:12" ht="13.5" thickBot="1" x14ac:dyDescent="0.25">
      <c r="A262" s="59"/>
      <c r="B262" s="60" t="s">
        <v>281</v>
      </c>
      <c r="C262" s="60"/>
      <c r="D262" s="61"/>
      <c r="E262" s="61"/>
      <c r="F262" s="61"/>
      <c r="G262" s="61"/>
      <c r="H262" s="61"/>
      <c r="I262" s="61"/>
      <c r="J262" s="61"/>
      <c r="K262" s="61"/>
      <c r="L262" s="61"/>
    </row>
  </sheetData>
  <mergeCells count="25">
    <mergeCell ref="B6:L6"/>
    <mergeCell ref="B8:L9"/>
    <mergeCell ref="B1:L1"/>
    <mergeCell ref="B2:L2"/>
    <mergeCell ref="B3:L3"/>
    <mergeCell ref="B4:L4"/>
    <mergeCell ref="B5:L5"/>
    <mergeCell ref="D76:E76"/>
    <mergeCell ref="D11:E11"/>
    <mergeCell ref="D12:E12"/>
    <mergeCell ref="D13:E13"/>
    <mergeCell ref="D39:E39"/>
    <mergeCell ref="A65:L66"/>
    <mergeCell ref="D69:E69"/>
    <mergeCell ref="D70:E70"/>
    <mergeCell ref="D71:E71"/>
    <mergeCell ref="D72:E72"/>
    <mergeCell ref="D73:E73"/>
    <mergeCell ref="D209:E209"/>
    <mergeCell ref="D77:E77"/>
    <mergeCell ref="D78:E78"/>
    <mergeCell ref="D79:E79"/>
    <mergeCell ref="D200:E200"/>
    <mergeCell ref="D205:E205"/>
    <mergeCell ref="D206:E206"/>
  </mergeCells>
  <printOptions horizontalCentered="1"/>
  <pageMargins left="0.19685039370078741" right="0.19685039370078741" top="0.43307086614173229" bottom="0.39370078740157483" header="0.27559055118110237" footer="0.39370078740157483"/>
  <pageSetup fitToHeight="0" orientation="portrait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comparativo</vt:lpstr>
      <vt:lpstr>'cuadro comparativo'!Área_de_impresión</vt:lpstr>
      <vt:lpstr>'cuadro comparativo'!Títulos_a_imprimir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Mendez Flores</dc:creator>
  <cp:lastModifiedBy>Ismael Fernando Lopez Mendoza</cp:lastModifiedBy>
  <cp:lastPrinted>2016-06-02T23:43:20Z</cp:lastPrinted>
  <dcterms:created xsi:type="dcterms:W3CDTF">2016-06-02T22:34:59Z</dcterms:created>
  <dcterms:modified xsi:type="dcterms:W3CDTF">2016-06-02T23:57:48Z</dcterms:modified>
</cp:coreProperties>
</file>